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65383610-F189-47D7-AB3C-62C0BA45650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  <sheet name="ΕΞΑΡΤΗΜΑΤΑ" sheetId="7" r:id="rId2"/>
  </sheets>
  <externalReferences>
    <externalReference r:id="rId3"/>
    <externalReference r:id="rId4"/>
  </externalReferences>
  <definedNames>
    <definedName name="_xlnm._FilterDatabase" localSheetId="0" hidden="1">ΠΡΟΣΦΟΡΑ!#REF!</definedName>
    <definedName name="_xlnm.Print_Area" localSheetId="1">ΕΞΑΡΤΗΜΑΤΑ!$A$1:$Q$47</definedName>
    <definedName name="_xlnm.Print_Area" localSheetId="0">ΠΡΟΣΦΟΡΑ!$A$1:$P$285</definedName>
    <definedName name="_xlnm.Print_Titles" localSheetId="1">ΕΞΑΡΤΗΜΑΤΑ!$1:$12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6" i="1" l="1"/>
  <c r="N46" i="1"/>
  <c r="P46" i="1" s="1"/>
  <c r="AK128" i="1" l="1"/>
  <c r="AK56" i="1"/>
  <c r="AJ56" i="1"/>
  <c r="AC56" i="1"/>
  <c r="AG56" i="1"/>
  <c r="AI56" i="1" s="1"/>
  <c r="AK55" i="1"/>
  <c r="AG55" i="1"/>
  <c r="AI55" i="1" s="1"/>
  <c r="AJ55" i="1"/>
  <c r="AC55" i="1" s="1"/>
  <c r="AK54" i="1"/>
  <c r="AJ54" i="1"/>
  <c r="AG54" i="1"/>
  <c r="AI54" i="1"/>
  <c r="AC54" i="1"/>
  <c r="Q55" i="1"/>
  <c r="J55" i="1" s="1"/>
  <c r="R55" i="1"/>
  <c r="Q23" i="1"/>
  <c r="Q25" i="1"/>
  <c r="J21" i="1" s="1"/>
  <c r="J253" i="1" s="1"/>
  <c r="N253" i="1" s="1"/>
  <c r="P253" i="1" s="1"/>
  <c r="N55" i="1"/>
  <c r="P55" i="1" s="1"/>
  <c r="N27" i="1"/>
  <c r="P27" i="1" s="1"/>
  <c r="Q26" i="7"/>
  <c r="Q25" i="7"/>
  <c r="Q22" i="7"/>
  <c r="Q24" i="7"/>
  <c r="Q29" i="7" s="1"/>
  <c r="V23" i="7"/>
  <c r="U23" i="7"/>
  <c r="Q23" i="7"/>
  <c r="V22" i="7"/>
  <c r="U22" i="7"/>
  <c r="Q21" i="7"/>
  <c r="Q20" i="7"/>
  <c r="Q19" i="7"/>
  <c r="Q18" i="7"/>
  <c r="Q17" i="7"/>
  <c r="Q16" i="7"/>
  <c r="Q15" i="7"/>
  <c r="Q14" i="7"/>
  <c r="AK51" i="1"/>
  <c r="AG51" i="1"/>
  <c r="AI51" i="1"/>
  <c r="AK50" i="1"/>
  <c r="AG50" i="1"/>
  <c r="AI50" i="1" s="1"/>
  <c r="R51" i="1"/>
  <c r="N51" i="1"/>
  <c r="P51" i="1" s="1"/>
  <c r="R50" i="1"/>
  <c r="N50" i="1"/>
  <c r="P50" i="1" s="1"/>
  <c r="C48" i="1"/>
  <c r="AK123" i="1"/>
  <c r="AG123" i="1"/>
  <c r="AI123" i="1"/>
  <c r="AK126" i="1"/>
  <c r="AG126" i="1"/>
  <c r="AI126" i="1"/>
  <c r="AK121" i="1"/>
  <c r="AG121" i="1"/>
  <c r="AI121" i="1" s="1"/>
  <c r="AK125" i="1"/>
  <c r="AG125" i="1"/>
  <c r="AI125" i="1" s="1"/>
  <c r="AK116" i="1"/>
  <c r="AG116" i="1"/>
  <c r="AI116" i="1" s="1"/>
  <c r="AI114" i="1"/>
  <c r="N232" i="1"/>
  <c r="P237" i="1"/>
  <c r="P92" i="1"/>
  <c r="D233" i="1"/>
  <c r="D231" i="1"/>
  <c r="L224" i="1"/>
  <c r="L79" i="1"/>
  <c r="N87" i="1"/>
  <c r="D86" i="1"/>
  <c r="R121" i="1"/>
  <c r="R119" i="1"/>
  <c r="N119" i="1" s="1"/>
  <c r="P119" i="1" s="1"/>
  <c r="R116" i="1"/>
  <c r="N116" i="1"/>
  <c r="P116" i="1" s="1"/>
  <c r="P142" i="1" s="1"/>
  <c r="P260" i="1"/>
  <c r="F10" i="7"/>
  <c r="R125" i="1"/>
  <c r="N125" i="1"/>
  <c r="P125" i="1" s="1"/>
  <c r="N121" i="1"/>
  <c r="P121" i="1"/>
  <c r="R123" i="1"/>
  <c r="N123" i="1"/>
  <c r="P123" i="1" s="1"/>
  <c r="R29" i="1"/>
  <c r="N29" i="1" s="1"/>
  <c r="P29" i="1" s="1"/>
  <c r="AI119" i="1"/>
  <c r="V59" i="1"/>
  <c r="X24" i="1"/>
  <c r="AJ24" i="1" s="1"/>
  <c r="J46" i="1"/>
  <c r="AK153" i="1"/>
  <c r="AG153" i="1" s="1"/>
  <c r="AI153" i="1" s="1"/>
  <c r="AG161" i="1"/>
  <c r="AI161" i="1" s="1"/>
  <c r="AG157" i="1"/>
  <c r="AI157" i="1" s="1"/>
  <c r="N157" i="1"/>
  <c r="P157" i="1"/>
  <c r="AK146" i="1"/>
  <c r="AG146" i="1"/>
  <c r="AI146" i="1"/>
  <c r="AK142" i="1"/>
  <c r="AG142" i="1"/>
  <c r="AI142" i="1" s="1"/>
  <c r="AK137" i="1"/>
  <c r="AG137" i="1"/>
  <c r="AI137" i="1" s="1"/>
  <c r="N161" i="1"/>
  <c r="P161" i="1"/>
  <c r="R183" i="1"/>
  <c r="N183" i="1"/>
  <c r="P183" i="1" s="1"/>
  <c r="R178" i="1"/>
  <c r="N178" i="1"/>
  <c r="P178" i="1" s="1"/>
  <c r="R197" i="1"/>
  <c r="N197" i="1"/>
  <c r="P197" i="1" s="1"/>
  <c r="R192" i="1"/>
  <c r="N192" i="1" s="1"/>
  <c r="P192" i="1" s="1"/>
  <c r="R188" i="1"/>
  <c r="N188" i="1" s="1"/>
  <c r="P188" i="1" s="1"/>
  <c r="R173" i="1"/>
  <c r="N173" i="1" s="1"/>
  <c r="P173" i="1" s="1"/>
  <c r="R137" i="1"/>
  <c r="N137" i="1" s="1"/>
  <c r="P137" i="1" s="1"/>
  <c r="N245" i="1" s="1"/>
  <c r="P245" i="1" s="1"/>
  <c r="R153" i="1"/>
  <c r="N153" i="1" s="1"/>
  <c r="P153" i="1" s="1"/>
  <c r="R165" i="1"/>
  <c r="N165" i="1" s="1"/>
  <c r="P165" i="1" s="1"/>
  <c r="AG128" i="1"/>
  <c r="AI128" i="1" s="1"/>
  <c r="AI122" i="1"/>
  <c r="AI120" i="1"/>
  <c r="R128" i="1"/>
  <c r="N128" i="1"/>
  <c r="P128" i="1" s="1"/>
  <c r="R57" i="1"/>
  <c r="N57" i="1"/>
  <c r="P57" i="1" s="1"/>
  <c r="Q54" i="1"/>
  <c r="J54" i="1" s="1"/>
  <c r="N54" i="1"/>
  <c r="P54" i="1" s="1"/>
  <c r="N53" i="1" s="1"/>
  <c r="P53" i="1" s="1"/>
  <c r="J53" i="1"/>
  <c r="E53" i="1"/>
  <c r="R213" i="1"/>
  <c r="N213" i="1"/>
  <c r="P213" i="1"/>
  <c r="R169" i="1"/>
  <c r="N169" i="1"/>
  <c r="P169" i="1" s="1"/>
  <c r="R208" i="1"/>
  <c r="N208" i="1"/>
  <c r="P208" i="1" s="1"/>
  <c r="R202" i="1"/>
  <c r="N202" i="1"/>
  <c r="P202" i="1" s="1"/>
  <c r="AG45" i="1"/>
  <c r="AI45" i="1" s="1"/>
  <c r="Q44" i="1"/>
  <c r="J44" i="1"/>
  <c r="L277" i="1"/>
  <c r="N231" i="1"/>
  <c r="L66" i="1"/>
  <c r="N10" i="1"/>
  <c r="L142" i="1"/>
  <c r="N86" i="1"/>
  <c r="I10" i="7"/>
  <c r="A11" i="7"/>
  <c r="J10" i="7"/>
  <c r="K10" i="7"/>
  <c r="N44" i="1"/>
  <c r="P44" i="1"/>
  <c r="P144" i="1" l="1"/>
  <c r="P146" i="1" s="1"/>
  <c r="N243" i="1"/>
  <c r="P243" i="1" s="1"/>
  <c r="Q30" i="7"/>
  <c r="Q31" i="7"/>
  <c r="AC24" i="1"/>
  <c r="AG24" i="1"/>
  <c r="AI24" i="1" s="1"/>
  <c r="Q29" i="1"/>
  <c r="J29" i="1" s="1"/>
  <c r="N21" i="1"/>
  <c r="P21" i="1" s="1"/>
  <c r="P66" i="1" s="1"/>
  <c r="E55" i="1"/>
  <c r="P68" i="1" l="1"/>
  <c r="P70" i="1" s="1"/>
  <c r="N242" i="1"/>
  <c r="P242" i="1" s="1"/>
  <c r="P277" i="1" s="1"/>
  <c r="P278" i="1" l="1"/>
  <c r="P280" i="1" s="1"/>
  <c r="E271" i="1" l="1"/>
  <c r="E27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Konstantinopoulou Elena</author>
  </authors>
  <commentList>
    <comment ref="Q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61"/>
          </rPr>
          <t xml:space="preserve">Konstantinopoulou Elena: </t>
        </r>
        <r>
          <rPr>
            <sz val="9"/>
            <color indexed="81"/>
            <rFont val="Tahoma"/>
            <family val="2"/>
            <charset val="161"/>
          </rPr>
          <t>ΕΧΤΡΑ 10% ΓΙΑ ΒΑΦΗ RAL ΧΡΩΣΤΙΚΗ ΔΗΛ. ΣΥΝΤΕΛΕΣΤΗ 1,1</t>
        </r>
      </text>
    </comment>
    <comment ref="R2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ΛΑΚΑ ΝΕΑ ΤΙΜΗ ΟΒ (ΓΙΑ ΚΠΘ +60€/Μ)</t>
        </r>
      </text>
    </comment>
    <comment ref="R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ΔΡΥΣ ΝΕΑ ΤΙΜΗ ΟΒ (ΓΙΑ ΚΠΘ +60€/Μ)</t>
        </r>
      </text>
    </comment>
    <comment ref="AK24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161"/>
          </rPr>
          <t xml:space="preserve">Konstantinopoulou Elena: </t>
        </r>
        <r>
          <rPr>
            <sz val="9"/>
            <color indexed="81"/>
            <rFont val="Tahoma"/>
            <family val="2"/>
            <charset val="161"/>
          </rPr>
          <t xml:space="preserve">ΓΙΑ ΑΛΟΥΜΙΝΙΟ 60€/Μ, ΓΙΑ ΒΑΦΗ RAL 80€/Μ </t>
        </r>
      </text>
    </comment>
    <comment ref="P27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Elena:
ΑΝ ΕΊΝΑΙ ΜΙΚΡΟ ΠΟΣΟ ΣΕ ΣΧΕΣΗ ΜΕ ΤΗΝ ΚΟΥΖΙΝΑ, ΔΕ ΧΡΕΩΝΕΤΑΙ Ο.Β. ΕΝΣΩΜΑΤΩΝΕΤΑΙ ΣΤΗΝ ΤΙΜΗ ΤΗΣ ΚΟΥΖΙΝΑΣ ΕΦ' ΟΣΟΝ ΤΟ ΘΕΛΟΥΝ. ΓΙΑ ΒΑΦΗ RAL +15%</t>
        </r>
      </text>
    </comment>
    <comment ref="P29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Elena:
ΑΝ ΕΊΝΑΙ ΜΙΚΡΟ ΠΟΣΟ ΣΕ ΣΧΕΣΗ ΜΕ ΤΗΝ ΚΟΥΖΙΝΑ, ΔΕ ΧΡΕΩΝΕΤΑΙ Ο.Β. ΕΝΣΩΜΑΤΩΝΕΤΑΙ ΣΤΗΝ ΤΙΜΗ ΤΗΣ ΚΟΥΖΙΝΑΣ ΕΦ' ΟΣΟΝ ΤΟ ΘΕΛΟΥΝ</t>
        </r>
      </text>
    </comment>
    <comment ref="S46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ΓΙΑ 1-5/m FIX Τιμη 180€</t>
        </r>
      </text>
    </comment>
    <comment ref="AM56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161"/>
          </rPr>
          <t>Konstantinopoulou Elena:</t>
        </r>
        <r>
          <rPr>
            <sz val="9"/>
            <color indexed="81"/>
            <rFont val="Tahoma"/>
            <family val="2"/>
            <charset val="161"/>
          </rPr>
          <t xml:space="preserve">
ΞΥΛΕΜΠΟΡΙΚΗ</t>
        </r>
      </text>
    </comment>
  </commentList>
</comments>
</file>

<file path=xl/sharedStrings.xml><?xml version="1.0" encoding="utf-8"?>
<sst xmlns="http://schemas.openxmlformats.org/spreadsheetml/2006/main" count="499" uniqueCount="304">
  <si>
    <t>Ποσότητα (τεμ)</t>
  </si>
  <si>
    <t>Σύνολο</t>
  </si>
  <si>
    <t>Τιμή Μον.(€)</t>
  </si>
  <si>
    <t>Αξιότιμε κύριε</t>
  </si>
  <si>
    <t xml:space="preserve">κατόπιν επικοινωνίας μας , σας παραθέτουμε την κάτωθι </t>
  </si>
  <si>
    <t>Μετά τιμής: Σπύρος Βελέντζας</t>
  </si>
  <si>
    <t xml:space="preserve"> ΣΤΟΙΧΕΙΑ ΠΕΛΑΤΗ</t>
  </si>
  <si>
    <t xml:space="preserve">Πάτρα, </t>
  </si>
  <si>
    <t>ΥΠΟΨΙΝ : κ.</t>
  </si>
  <si>
    <t>ΑΠΟΔΟΧΗ/ΣΦΡΑΓΙΔΑ</t>
  </si>
  <si>
    <t>ΕΥΒΟΙΑΣ 270, ΠΑΤΡΑ τηλ. 2610.525.855, 6940.40.15.40</t>
  </si>
  <si>
    <t>Για οποιαδήποτε διευκρίνιση παρακαλώ επικοινωνείστε μαζί μας</t>
  </si>
  <si>
    <t>ΠΕΡΙΓΡΑΦΗ</t>
  </si>
  <si>
    <t>Φ.Π.Α 24%</t>
  </si>
  <si>
    <t>Για ισχύ της παραγγελίας, η προσφορά επιστρέφεται υπογεγραμμένη &amp; σφραγισμένη</t>
  </si>
  <si>
    <t>www.wood-made.com, e-mail:sales@woodmade.gr</t>
  </si>
  <si>
    <t>ΚΑΘ. ΑΞΙΑ</t>
  </si>
  <si>
    <t xml:space="preserve">            ΣΥΝΟΛΟ </t>
  </si>
  <si>
    <t>ΕΞΟΔΑ ΜΕΤ/ΡΑΣ, ΤΟΠ/ΣΗΣ</t>
  </si>
  <si>
    <t xml:space="preserve">ΤΡΟΠΟΣ ΠΛΗΡΩΜΗΣ: </t>
  </si>
  <si>
    <t xml:space="preserve">50% ΠΡΟΚΑΤΑΒΟΛΗ ΜΕΤΡΗΤΑ </t>
  </si>
  <si>
    <t>ΣΥΝΟΛΟ</t>
  </si>
  <si>
    <t>ΦΠΑ 24%</t>
  </si>
  <si>
    <t>ΓΕΝΙΚΟ ΣΥΝΟΛΟ</t>
  </si>
  <si>
    <t>M</t>
  </si>
  <si>
    <t>Y</t>
  </si>
  <si>
    <t>B</t>
  </si>
  <si>
    <t>m Ή m2</t>
  </si>
  <si>
    <t>/M</t>
  </si>
  <si>
    <t>Μ</t>
  </si>
  <si>
    <t>** ΕΞΟΔΑ ΔΙΑΜΟΝΗΣ ΣΥΝΕΡΓΕΙΩΝ ΕΠΙΒΑΡΥΝΟΥΝ ΤΟΝ  ΠΕΛΑΤΗ</t>
  </si>
  <si>
    <t>οικονομική προσφορά για τα προϊόντα μας που σας ενδιαφέρουν.</t>
  </si>
  <si>
    <t>Μονάδα Μετρησης</t>
  </si>
  <si>
    <t xml:space="preserve">ΠΡΟΤΙΜΟΛΟΓΙΟ </t>
  </si>
  <si>
    <t>ΠΑΡΑΓΓΕΛΙΑ</t>
  </si>
  <si>
    <t xml:space="preserve"> ΣΤΟΙΧΕΙΑ ΠΡΟΜΗΘΕΥΤΗ</t>
  </si>
  <si>
    <t>ΔΗΜΙΟΥΡΓΙΑ</t>
  </si>
  <si>
    <t>ΤΡΟΠΟΠΟΙΗΣΗ</t>
  </si>
  <si>
    <t>ΥΠΟΓΕΙΟ</t>
  </si>
  <si>
    <t>ΓΟΒΔΕΛΑΣ SANTA MARIA</t>
  </si>
  <si>
    <t>ΙΣΟΓΕΙΟ</t>
  </si>
  <si>
    <t>ΟΡΟΦΟΣ</t>
  </si>
  <si>
    <t>Α/Α</t>
  </si>
  <si>
    <t>ΕΝΙΑΙΟΣ ΚΩΔ. 
WOODMADE</t>
  </si>
  <si>
    <t>Φωτογραφία</t>
  </si>
  <si>
    <t>Προμηθευτής</t>
  </si>
  <si>
    <t>Κατηγορία</t>
  </si>
  <si>
    <t>Μοντέλο</t>
  </si>
  <si>
    <t>Κωδικός</t>
  </si>
  <si>
    <t>Περιγραφή</t>
  </si>
  <si>
    <t>Διάσταση</t>
  </si>
  <si>
    <t>Χρώμα</t>
  </si>
  <si>
    <t>Τεμάχια</t>
  </si>
  <si>
    <t>Τιμή χωρίς ΦΠΑ</t>
  </si>
  <si>
    <t>Τιμή Μονάδας</t>
  </si>
  <si>
    <t>Καθαρή Αξία</t>
  </si>
  <si>
    <t>ΤΙΜΗ ΚΑΤΑΛΟΓΟΥ</t>
  </si>
  <si>
    <t>ΠΑΡΑΤΗΡΗΣΕΙΣ</t>
  </si>
  <si>
    <t xml:space="preserve">PREMIUM </t>
  </si>
  <si>
    <t>ΚΟΥΤΙ 60</t>
  </si>
  <si>
    <t>ΚΟΣΤΟΣ</t>
  </si>
  <si>
    <t>Επιλέξτε…</t>
  </si>
  <si>
    <t>Αξιότιμη κυρία</t>
  </si>
  <si>
    <t>Αξιότιμοι κύριοι</t>
  </si>
  <si>
    <t>1. ΚΟΥΖΙΝΑ</t>
  </si>
  <si>
    <t xml:space="preserve">ΤΟΠΟΘΕΤΗΣΗ - ΚΑΤΑΣΚΕΥΕΣ / ΣΥΝΟΛΙΚΑ ΜΕΤΡΑ </t>
  </si>
  <si>
    <t>/ΤΜX</t>
  </si>
  <si>
    <t>Μότσανε</t>
  </si>
  <si>
    <t>motsanos@otenet.gr</t>
  </si>
  <si>
    <t>ΒΑΣΗ</t>
  </si>
  <si>
    <t>ΚΡΕΜΑΣΤΑ</t>
  </si>
  <si>
    <t>ΑΠΟΤΕΛΕΙΤΑΙ ΑΠΌ</t>
  </si>
  <si>
    <t xml:space="preserve">ΠΕΡΙΛΑΜΒΑΝΟΝΤΑΙ </t>
  </si>
  <si>
    <t>ΣΕ ΟΛΕΣ ΤΙΣ ΠΟΡΤΕΣ ΜΕΝΤΕΣΕΔΕΣ SALICE SILENTIA, ME ΕΝΣΩΜΑΤΩΜΕΝΟ ΦΡΕΝΟ</t>
  </si>
  <si>
    <t>ΜΕ DUBEL ΠΛΑΣΤΙΚΟ ΒΥΣΜΑ ΓΙΑ ΣΤΑΘΕΡΟΤΗΤΑ ΠΟΡΤΑΣ</t>
  </si>
  <si>
    <t>ΠΟΜΟΛΑ (ΓΚΑΜΑ ΕΠΙΛΟΓΗΣ)</t>
  </si>
  <si>
    <t>ΓΙΑ ΟΜΑΛΟ ΚΑΙ ΑΘΟΡΥΒΟ ΚΛΕΙΣΙΜΟ</t>
  </si>
  <si>
    <t>ΒΥΣΜΑ DUBEL ΓΙΑ ΣΤΑΘΕΡΟΤΗΤΑ ΠΟΡΤΑΣ</t>
  </si>
  <si>
    <t>ΑΝΑΡΤΗΡΑΣ ΜΕ ΡΥΘΜΙΣΗ ΓΙΑ ΚΡΕΜΑΣΤΑ</t>
  </si>
  <si>
    <t>ΠΛΑΣΤΙΚΟ &amp; ΙΝΟΧ, CAMAR</t>
  </si>
  <si>
    <t>TAKAKI ΓΙΑ ΡΑΦΙ HAFELE, ΠΛΑΣΤΙΚΟ</t>
  </si>
  <si>
    <t>ΕΞΑΡΤΗΜΑΤΑ ΠΟΥ ΔΕΝ ΠΕΡΙΛΑΜΒΑΝΟΝΤΑΙ ΣΤΗΝ ΤΙΜΗ ΤΗΣ ΚΟΥΖΙΝΑΣ</t>
  </si>
  <si>
    <t>Α</t>
  </si>
  <si>
    <t xml:space="preserve">ΠΙΑΤΟΘΗΚΗ ΙΝΟΧ ΜΕ ΔΙΣΚΟ </t>
  </si>
  <si>
    <t>ΡΥΘΜΙΖΟΜΕΝΗ ΓΙΑ ΚΟΥΤΙ 60ΕΚ (ΚΩΔ 26Β,108-00-056 ΚΟΥ)</t>
  </si>
  <si>
    <t xml:space="preserve">ΚΟΥΤΑΛΟΘΗΚΗ ΠΛΑΣΤΙΚΗ </t>
  </si>
  <si>
    <t>ΓΙΑ ΚΟΥΤΙ 60ΕΚ (ΚΩΔ 15Α1308050022 ΒΟ)</t>
  </si>
  <si>
    <t>A</t>
  </si>
  <si>
    <t>KOYZINA</t>
  </si>
  <si>
    <t>ΕΞΑΡΤΗΜΑΤΑ ΚΟΥΖΙΝΑΣ</t>
  </si>
  <si>
    <t>Α. ΚΟΥΖΙΝΑ</t>
  </si>
  <si>
    <t xml:space="preserve">ΕΞΑΡΤΗΜΑΤΑ ΚΟΥΖΙΝΑΣ </t>
  </si>
  <si>
    <t xml:space="preserve">ΚΑΤΑΣΚΕΥΕΣ </t>
  </si>
  <si>
    <t>ΦΡΕΝΟ ΓΙΑ ΟΜΑΛΟ ΚΑΙ ΑΘΟΡΥΒΟ ΚΛΕΙΣΙΜΟ</t>
  </si>
  <si>
    <t>ΜΕ ΦΡΕΝΟ, ΑΘΟΡΥΒΟ ΚΛΕΙΣΙΜΟ</t>
  </si>
  <si>
    <t>(ΚΩΔ 31)</t>
  </si>
  <si>
    <t>ΕΡΜΑΡΙ ΒΑΣΗΣ 45Χ56,5Χ72Υ ΜΕ 4 ΣΥΡΤΑΡΙΑ</t>
  </si>
  <si>
    <t xml:space="preserve">ΠΟΡΤΑ ΓΙΑ ΠΛΥΝΤΗΡΙΟ ΠΙΑΤΩΝ 60Χ72Υ </t>
  </si>
  <si>
    <t>ΕΡΜΑΡΙ ΒΑΣΗΣ ΝΕΡΟΧΥΤΗ 90Χ56,5Χ72Υ ΜΕ 2 ΠΟΡΤΕΣ</t>
  </si>
  <si>
    <r>
      <t>ΣΤΗΛΗ ΕΝΤΟΙΧ ΦΟΥΡΝΩΝ 60Χ56,5Χ</t>
    </r>
    <r>
      <rPr>
        <b/>
        <sz val="9"/>
        <rFont val="Tahoma"/>
        <family val="2"/>
        <charset val="161"/>
      </rPr>
      <t>250</t>
    </r>
    <r>
      <rPr>
        <sz val="9"/>
        <rFont val="Tahoma"/>
        <family val="2"/>
        <charset val="161"/>
      </rPr>
      <t xml:space="preserve">Υ ΜΕ 1 ΠΟΡΤΑ &amp; 2 ΒΑΓΟΝΕΤΑ </t>
    </r>
  </si>
  <si>
    <r>
      <t>2 ΕΡΜΑΡΙΑ ΚΡΕΜΑΣΤΑ 47Χ32Χ</t>
    </r>
    <r>
      <rPr>
        <b/>
        <sz val="9"/>
        <rFont val="Tahoma"/>
        <family val="2"/>
        <charset val="161"/>
      </rPr>
      <t>110</t>
    </r>
    <r>
      <rPr>
        <sz val="9"/>
        <rFont val="Tahoma"/>
        <family val="2"/>
        <charset val="161"/>
      </rPr>
      <t>Υ ΜΕ 1 ΠΟΡΤΑ</t>
    </r>
  </si>
  <si>
    <r>
      <t>ΕΡΜΑΡΙ ΚΡΕΜΑΣΤΟ ENTOIX ΑΠΟΡΡΟΦ 80Χ32Χ</t>
    </r>
    <r>
      <rPr>
        <b/>
        <sz val="9"/>
        <rFont val="Tahoma"/>
        <family val="2"/>
        <charset val="161"/>
      </rPr>
      <t>110</t>
    </r>
    <r>
      <rPr>
        <sz val="9"/>
        <rFont val="Tahoma"/>
        <family val="2"/>
        <charset val="161"/>
      </rPr>
      <t>Υ ΜΕ 2 ΠΟΡΤΕΣ</t>
    </r>
  </si>
  <si>
    <r>
      <t>ΕΡΜΑΡΙ ΚΡΕΜΑΣΤΟ ΨΥΓΕΙΟΥ 96Χ32Χ</t>
    </r>
    <r>
      <rPr>
        <b/>
        <sz val="9"/>
        <rFont val="Tahoma"/>
        <family val="2"/>
        <charset val="161"/>
      </rPr>
      <t>80</t>
    </r>
    <r>
      <rPr>
        <sz val="9"/>
        <rFont val="Tahoma"/>
        <family val="2"/>
        <charset val="161"/>
      </rPr>
      <t>Υ ΜΕ 2 ΠΟΡΤΕΣ</t>
    </r>
  </si>
  <si>
    <r>
      <t>3 ΕΡΜΑΡΙΑ ΝΗΣΙΔΑΣ 89Χ56,5Χ72Υ ΜΕ 2 ΒΑΓΟΝΕΤΑ &amp; 2 ΕΣΩΤ ΣΥΡΤΑΡΙΑ /</t>
    </r>
    <r>
      <rPr>
        <sz val="9"/>
        <color rgb="FF0070C0"/>
        <rFont val="Tahoma"/>
        <family val="2"/>
        <charset val="161"/>
      </rPr>
      <t>ΚΟΥΤΑΛΟΘΗΚΕΣ</t>
    </r>
  </si>
  <si>
    <t>ΣΤΗΛΕΣ</t>
  </si>
  <si>
    <t>ΝΗΣΙΔΑ</t>
  </si>
  <si>
    <t xml:space="preserve">ΕΠΙΠΛΑ ΚΟΥΖΙΝΑΣ </t>
  </si>
  <si>
    <r>
      <t>ΣΤΗΛΗ ΤΡΟΦΟΘΗΚΗΣ 60Χ56,5Χ</t>
    </r>
    <r>
      <rPr>
        <b/>
        <sz val="9"/>
        <rFont val="Tahoma"/>
        <family val="2"/>
        <charset val="161"/>
      </rPr>
      <t>250</t>
    </r>
    <r>
      <rPr>
        <sz val="9"/>
        <rFont val="Tahoma"/>
        <family val="2"/>
        <charset val="161"/>
      </rPr>
      <t xml:space="preserve">Υ ΜΕ 2 ΠΟΡΤΕΣ / </t>
    </r>
    <r>
      <rPr>
        <sz val="9"/>
        <color rgb="FF0070C0"/>
        <rFont val="Tahoma"/>
        <family val="2"/>
        <charset val="161"/>
      </rPr>
      <t>ΜΗΧΑΝΙΣΜΟΣ ΤΡΟΦΟΘΗΚΗΣ</t>
    </r>
  </si>
  <si>
    <r>
      <t>ΕΡΜΑΡΙ ΒΑΣΗΣ ΕΣΤΙΩΝ 80Χ56,5Χ72Υ ΜΕ 2 ΒΑΓΟΝΕΤΑ &amp; ΕΣΩΤ ΣΥΡΤΑΡΙ /</t>
    </r>
    <r>
      <rPr>
        <sz val="9"/>
        <color rgb="FF0070C0"/>
        <rFont val="Tahoma"/>
        <family val="2"/>
        <charset val="161"/>
      </rPr>
      <t>ΚΟΥΤΑΛΟΘΗΚΕΣ</t>
    </r>
  </si>
  <si>
    <t>ΠΛΑΙΝΗ ΕΠΕΝΔΥΣΗ ΤΑΜΠΛΑΔΩΤΗ 60Χ220Υ</t>
  </si>
  <si>
    <t>Χ</t>
  </si>
  <si>
    <t>Μ2</t>
  </si>
  <si>
    <t>/M2</t>
  </si>
  <si>
    <t>ΑΠΟΡΡΟΦΗΣΗ 336 m³/h</t>
  </si>
  <si>
    <t>ΑΝΑΡΤΗΡΕΣ ΜΕ ΡΥΘΜΙΣΗ ΓΙΑ ΚΡΕΜΑΣΤΑ</t>
  </si>
  <si>
    <r>
      <rPr>
        <b/>
        <sz val="9"/>
        <rFont val="Tahoma"/>
        <family val="2"/>
        <charset val="161"/>
      </rPr>
      <t>ΑΠΟΡΡΟΦΗΤΗΡΑΣ ELICA</t>
    </r>
    <r>
      <rPr>
        <sz val="9"/>
        <rFont val="Tahoma"/>
        <family val="2"/>
        <charset val="161"/>
      </rPr>
      <t xml:space="preserve"> ΣΥΡΟΜ, ELITE 14 LUX GRIX/A/80</t>
    </r>
  </si>
  <si>
    <r>
      <rPr>
        <b/>
        <sz val="9"/>
        <rFont val="Tahoma"/>
        <family val="2"/>
        <charset val="161"/>
      </rPr>
      <t>ΠΑΓΚΟΣ</t>
    </r>
    <r>
      <rPr>
        <sz val="9"/>
        <rFont val="Tahoma"/>
        <family val="2"/>
        <charset val="161"/>
      </rPr>
      <t xml:space="preserve"> ΑΠΌ CORIAN 30mm ΒΑΣΕΙ ΣΧΕΔ </t>
    </r>
  </si>
  <si>
    <t>ΝΕΡΟΧΥΤΗΣ DU PONT</t>
  </si>
  <si>
    <t>M2</t>
  </si>
  <si>
    <t>X</t>
  </si>
  <si>
    <t>ΝΕΡΟΧΥΤΗΣ ERGOSOLID</t>
  </si>
  <si>
    <t>http://www.ergosolid.gr/prod.php?pr=27</t>
  </si>
  <si>
    <t>ΒΑΣΙΚΕΣ ΕΠΙΛΟΓΕΣ ΣΕ ΚΑΔΟ ΑΠΟΡΡΙΜΑΤΩΝ, ΚΟΥΤΑΛΟΘΗΚΗ, ΠΙΑΤΟΘΗΚΗ</t>
  </si>
  <si>
    <t>ΠΟΡΤΑΚΙΑ ΑΠΌ MDF 19mm ΛΑΚΑ ΑΚΡΥΛΙΚΗ ΜΑΤ, ΧΡΩΜΑ ΕΠΙΛΟΓΗΣ</t>
  </si>
  <si>
    <t>ΧΡΩΜΑ ΛΕΥΚΟ/ΟRION GREY (ΚΩΔ 14Γ)</t>
  </si>
  <si>
    <t>ΣΥΡΤΑΡΙ ΤΡΟΦΟΘΗΚΗΣ BLUM LEGRAMBOX ΣΕΤ 4 TMX</t>
  </si>
  <si>
    <r>
      <t xml:space="preserve">ΚΟΥΤΙ </t>
    </r>
    <r>
      <rPr>
        <sz val="9"/>
        <color rgb="FF0070C0"/>
        <rFont val="Tahoma"/>
        <family val="2"/>
        <charset val="161"/>
      </rPr>
      <t>60ΕΚ</t>
    </r>
    <r>
      <rPr>
        <sz val="9"/>
        <rFont val="Tahoma"/>
        <family val="2"/>
        <charset val="161"/>
      </rPr>
      <t xml:space="preserve">, </t>
    </r>
    <r>
      <rPr>
        <b/>
        <sz val="9"/>
        <rFont val="Tahoma"/>
        <family val="2"/>
        <charset val="161"/>
      </rPr>
      <t>BAΘΟΣ 35ΕΚ</t>
    </r>
    <r>
      <rPr>
        <sz val="9"/>
        <rFont val="Tahoma"/>
        <family val="2"/>
        <charset val="161"/>
      </rPr>
      <t>,</t>
    </r>
  </si>
  <si>
    <t>ΧΡΩΜΑ ΛΕΥΚΟ/ΙΝΟΧ/ΓΚΡΙ/ΜΑΥΡΟ (ΚΩΔ 14Γ)</t>
  </si>
  <si>
    <t>ΧΡΩΜΑ ΛΕΥΚΟ/ΙΝΟΧ/ΓΚΡΙ/ΜΑΥΡΟ (ΚΩΔ 34)</t>
  </si>
  <si>
    <r>
      <t xml:space="preserve">ΚΟΥΤΙ </t>
    </r>
    <r>
      <rPr>
        <sz val="9"/>
        <color rgb="FF0070C0"/>
        <rFont val="Tahoma"/>
        <family val="2"/>
        <charset val="161"/>
      </rPr>
      <t>45ΕΚ</t>
    </r>
    <r>
      <rPr>
        <sz val="9"/>
        <rFont val="Tahoma"/>
        <family val="2"/>
        <charset val="161"/>
      </rPr>
      <t xml:space="preserve">, </t>
    </r>
    <r>
      <rPr>
        <b/>
        <sz val="9"/>
        <rFont val="Tahoma"/>
        <family val="2"/>
        <charset val="161"/>
      </rPr>
      <t>BAΘΟΣ 35ΕΚ</t>
    </r>
    <r>
      <rPr>
        <sz val="9"/>
        <rFont val="Tahoma"/>
        <family val="2"/>
        <charset val="161"/>
      </rPr>
      <t>,</t>
    </r>
  </si>
  <si>
    <t>ΚΟΥΤΑΛΟΘΗΚΗ BLUM AMBIA LINE</t>
  </si>
  <si>
    <t>ΧΡΩΜΑ ΛΕΥΚΟ/ΟRION GREY (ΚΩΔ 23)</t>
  </si>
  <si>
    <t>ΜΗΧΑΝΙΣΜΟΣ ΓΙΑ ΤΥΦΛΟ ΚΟΥΤΙ MAGIC CORNER</t>
  </si>
  <si>
    <t>ΠΟΡΤΑ 60ΕΚ (ΚΩΔ 43, ΕΛ)</t>
  </si>
  <si>
    <t>ΠΟΡΤΑ 45ΕΚ (ΚΩΔ 42, ΕΛ)</t>
  </si>
  <si>
    <r>
      <t xml:space="preserve">ΜΗΧΑΝΙΣΜΟΣ ΑΝΑΚΛΙΣΗΣ BLUM AVENTOS </t>
    </r>
    <r>
      <rPr>
        <sz val="9"/>
        <color rgb="FF0070C0"/>
        <rFont val="Tahoma"/>
        <family val="2"/>
        <charset val="161"/>
      </rPr>
      <t>HF</t>
    </r>
  </si>
  <si>
    <t>6 ΘΕΣΕΩΝ, ΓΙΑ ΚΟΥΤΙ 45ΕΚ, ΑΝΘΡΑΚΙ (ΚΩΔ 32, 545.97.471 ΕΛ)</t>
  </si>
  <si>
    <t>6 ΘΕΣΕΩΝ, ΓΙΑ ΚΟΥΤΙ 45ΕΚ, ΑΝΘΡΑΚΙ (ΚΩΔ 32, ΕΛ)</t>
  </si>
  <si>
    <t>ΓΙΑ ΚΟΥΤΙ 30ΕΚ, ΑΝΘΡΑΚΙ (ΚΩΔ 35, ΕΛ)</t>
  </si>
  <si>
    <t xml:space="preserve">ΜΗΧΑΝΙΣΜΟΣ ΤΡΟΦΟΘΗΚΗΣ KESSEBOHMER TANDEM </t>
  </si>
  <si>
    <t>ΜΗΧΑΝΙΣΜΟΣ ΤΡΟΦΟΘΗΚΗΣ ΣΥΡΟΜΕΝΗ KESSEBOHMER</t>
  </si>
  <si>
    <t>DISPENSA 90°, 6 ΘΕΣΕΩΝ</t>
  </si>
  <si>
    <t>ΜΗΧΑΝΙΣΜΟΣ ΜΠΟΥΚΑΛΟΘΗΚΗΣ BLUM LEGRABOX</t>
  </si>
  <si>
    <r>
      <t xml:space="preserve">ΓΙΑ ΚΟΥΤΙ </t>
    </r>
    <r>
      <rPr>
        <sz val="9"/>
        <color rgb="FF0070C0"/>
        <rFont val="Tahoma"/>
        <family val="2"/>
        <charset val="161"/>
      </rPr>
      <t>15-40</t>
    </r>
    <r>
      <rPr>
        <sz val="9"/>
        <rFont val="Tahoma"/>
        <family val="2"/>
        <charset val="161"/>
      </rPr>
      <t>ΕΚ, AΝΘΡΑΚΙ (ΚΩΔ 21)</t>
    </r>
  </si>
  <si>
    <t>ΜΗΧΑΝΙΣΜΟΣ ΓΙΑ ΓΩΝΙΑΚΟ ΚΟΥΤΙ KESSEBOHMER</t>
  </si>
  <si>
    <t>ΚΑΔΟΣ ΑΠΟΡΡΙΜΑΤΩΝ ΓΙΑ ΒΑΓΟΝΕΤΟ 3Χ12 LT</t>
  </si>
  <si>
    <t>(ΚΩΔ 8, 160502010 ΚΟΥΔ)</t>
  </si>
  <si>
    <r>
      <t>ΠΕΡΙΣΤΡΕΦΟΜΕΝΟ 3/4,</t>
    </r>
    <r>
      <rPr>
        <sz val="9"/>
        <color rgb="FF0070C0"/>
        <rFont val="Tahoma"/>
        <family val="2"/>
        <charset val="161"/>
      </rPr>
      <t xml:space="preserve"> 80-90</t>
    </r>
    <r>
      <rPr>
        <sz val="9"/>
        <rFont val="Tahoma"/>
        <family val="2"/>
        <charset val="161"/>
      </rPr>
      <t>ΕΚ, ΧΡΩΜΙΟ (ΚΩΔ 45, ΕΛ)</t>
    </r>
  </si>
  <si>
    <t>ΠΕΡΙΣΤΡΕΦΟΜΕΝΟ 1/2, 80-90ΕΚ, ΧΡΩΜΙΟ (ΚΩΔ 45, ΕΛ)</t>
  </si>
  <si>
    <r>
      <t xml:space="preserve">ΚΟΥΤΙ </t>
    </r>
    <r>
      <rPr>
        <sz val="9"/>
        <color rgb="FF0070C0"/>
        <rFont val="Tahoma"/>
        <family val="2"/>
        <charset val="161"/>
      </rPr>
      <t>90</t>
    </r>
    <r>
      <rPr>
        <sz val="9"/>
        <rFont val="Tahoma"/>
        <family val="2"/>
        <charset val="161"/>
      </rPr>
      <t>ΕΚ (ΚΩΔ 24Α, 104-03-007 ΚΟΥ)</t>
    </r>
  </si>
  <si>
    <t>ΚΟΥΤΑΛΟΘΗΚΗ ΞΥΛΙΝΗ PRESENZA</t>
  </si>
  <si>
    <r>
      <t xml:space="preserve">ΓΙΑ ΚΟΥΤΙ </t>
    </r>
    <r>
      <rPr>
        <sz val="9"/>
        <color rgb="FF0070C0"/>
        <rFont val="Tahoma"/>
        <family val="2"/>
        <charset val="161"/>
      </rPr>
      <t>60</t>
    </r>
    <r>
      <rPr>
        <sz val="9"/>
        <rFont val="Tahoma"/>
        <family val="2"/>
        <charset val="161"/>
      </rPr>
      <t>, ΜΕ ΜΑΧΑΙΡΟΘΗΚΗ BLUM (ΚΩΔ 15Δ +18)</t>
    </r>
  </si>
  <si>
    <r>
      <t xml:space="preserve">ΓΙΑ ΚΟΥΤΙ </t>
    </r>
    <r>
      <rPr>
        <sz val="9"/>
        <color rgb="FF0070C0"/>
        <rFont val="Tahoma"/>
        <family val="2"/>
        <charset val="161"/>
      </rPr>
      <t>90</t>
    </r>
    <r>
      <rPr>
        <sz val="9"/>
        <rFont val="Tahoma"/>
        <family val="2"/>
        <charset val="161"/>
      </rPr>
      <t>, (ΚΩΔ 15B)</t>
    </r>
  </si>
  <si>
    <t xml:space="preserve">ΠΙΑΤΟΘΗΚΗ ΒΑΓΟΝΕΤΟΥ ΞΥΛΙΝΗ ΜΕ ΠΥΡΟΥΣ </t>
  </si>
  <si>
    <t>ΠΙΑΤΟΘΗΚΗ ΒΑΓΟΝΕΤΟΥ BLUM</t>
  </si>
  <si>
    <t>ΑΝΘΡΑΚΙ (ΚΩΔ 13Γ, 03-99-524 ΕΛ)</t>
  </si>
  <si>
    <t>ΛΕΥΚΗ, (ΚΩΔ 13Γ, 104-03-014 ΚΟΥ)</t>
  </si>
  <si>
    <t>(ΚΩΔ 13Γ, 02-05-023 ΕΛ)</t>
  </si>
  <si>
    <r>
      <t xml:space="preserve">ΓΙΑ ΚΟΥΤΙ </t>
    </r>
    <r>
      <rPr>
        <sz val="9"/>
        <color rgb="FF0070C0"/>
        <rFont val="Tahoma"/>
        <family val="2"/>
        <charset val="161"/>
      </rPr>
      <t>60</t>
    </r>
    <r>
      <rPr>
        <sz val="9"/>
        <rFont val="Tahoma"/>
        <family val="2"/>
        <charset val="161"/>
      </rPr>
      <t>, (ΚΩΔ 15B)</t>
    </r>
  </si>
  <si>
    <r>
      <t xml:space="preserve">ΓΙΑ ΚΟΥΤΙ </t>
    </r>
    <r>
      <rPr>
        <sz val="9"/>
        <color rgb="FF0070C0"/>
        <rFont val="Tahoma"/>
        <family val="2"/>
        <charset val="161"/>
      </rPr>
      <t>60</t>
    </r>
    <r>
      <rPr>
        <sz val="9"/>
        <rFont val="Tahoma"/>
        <family val="2"/>
        <charset val="161"/>
      </rPr>
      <t>, (ΚΩΔ 16)</t>
    </r>
  </si>
  <si>
    <r>
      <t xml:space="preserve">ΓΙΑ ΚΟΥΤΙ </t>
    </r>
    <r>
      <rPr>
        <sz val="9"/>
        <color rgb="FF0070C0"/>
        <rFont val="Tahoma"/>
        <family val="2"/>
        <charset val="161"/>
      </rPr>
      <t>90</t>
    </r>
    <r>
      <rPr>
        <sz val="9"/>
        <rFont val="Tahoma"/>
        <family val="2"/>
        <charset val="161"/>
      </rPr>
      <t>, (ΚΩΔ 16)</t>
    </r>
  </si>
  <si>
    <t xml:space="preserve">ΠΙΑΤΟΘΗΚΗ ΒΑΓΟΝΕΤΟΥ ΞΥΛΙΝΗ </t>
  </si>
  <si>
    <r>
      <t xml:space="preserve">ΓΙΑ ΚΟΥΤΙ </t>
    </r>
    <r>
      <rPr>
        <sz val="8"/>
        <color rgb="FF0070C0"/>
        <rFont val="Tahoma"/>
        <family val="2"/>
        <charset val="161"/>
      </rPr>
      <t>90,</t>
    </r>
    <r>
      <rPr>
        <sz val="8"/>
        <rFont val="Tahoma"/>
        <family val="2"/>
        <charset val="161"/>
      </rPr>
      <t>(ΚΩΔ 13Β, 0152-0020 ΚΑΤΣ)</t>
    </r>
  </si>
  <si>
    <t>ΣΥΡΤΑΡΙ ΞΥΛΙΝΟ, ΟΔΗΓΟΙ BLUM</t>
  </si>
  <si>
    <r>
      <rPr>
        <b/>
        <sz val="9"/>
        <rFont val="Tahoma"/>
        <family val="2"/>
        <charset val="161"/>
      </rPr>
      <t xml:space="preserve">ΒΕΡΓA GOLA </t>
    </r>
    <r>
      <rPr>
        <sz val="9"/>
        <rFont val="Tahoma"/>
        <family val="2"/>
        <charset val="161"/>
      </rPr>
      <t xml:space="preserve">ΑΛΟΥΜΙΝ ΑΝΤΙ ΓΙΑ ΠΟΜΟΛΟ  </t>
    </r>
  </si>
  <si>
    <r>
      <t xml:space="preserve">ΒΕΡΓΑ ΑΛΟΥΜΙΝΙΟΥ </t>
    </r>
    <r>
      <rPr>
        <sz val="9"/>
        <rFont val="Tahoma"/>
        <family val="2"/>
        <charset val="161"/>
      </rPr>
      <t>ΑΝΤΙ ΓΙΑ ΠΟΜΟΛΟ</t>
    </r>
  </si>
  <si>
    <t>/ΤΜΧ (3M)</t>
  </si>
  <si>
    <t>CORIAN DU PONT</t>
  </si>
  <si>
    <t>ΧΡΩΜΑΤΑ</t>
  </si>
  <si>
    <t>ΝΕΡΟΧΥΤΗΣ ΚΑΤΑΛΟΓΟΣ</t>
  </si>
  <si>
    <t>ΧΡΩΜΑ ΛΕΥΚΟ/ ΟRION GREY (ΚΩΔ 34)</t>
  </si>
  <si>
    <t>ΜΕΛΑΜΙΝΗ 18mm</t>
  </si>
  <si>
    <r>
      <t xml:space="preserve">ΛΑΒΗ PRESENZA </t>
    </r>
    <r>
      <rPr>
        <sz val="9"/>
        <rFont val="Tahoma"/>
        <family val="2"/>
        <charset val="161"/>
      </rPr>
      <t>ΑΝΤΙ ΓΙΑ ΠΟΜΟΛΟ</t>
    </r>
  </si>
  <si>
    <t>/Μ</t>
  </si>
  <si>
    <r>
      <t xml:space="preserve">ΣΥΡΤΑΡΙ ΤΡΟΦΟΘΗΚΗΣ BLUM TANDEMBOX </t>
    </r>
    <r>
      <rPr>
        <sz val="9"/>
        <color rgb="FF0070C0"/>
        <rFont val="Tahoma"/>
        <family val="2"/>
        <charset val="161"/>
      </rPr>
      <t>4</t>
    </r>
    <r>
      <rPr>
        <sz val="9"/>
        <rFont val="Tahoma"/>
        <family val="2"/>
        <charset val="161"/>
      </rPr>
      <t xml:space="preserve"> TMX</t>
    </r>
  </si>
  <si>
    <t>/ΤΜX ΠΟΡΤΑΣ</t>
  </si>
  <si>
    <t>ΣΕ ΟΛΟ ΤΟ ΜΗΚΟΣ ΤΟΥ ΠΑΤΟΥ ΤΩΝ ΚΡΕΜΑΣΤΩΝ</t>
  </si>
  <si>
    <t>ΦΙΛΤΡΑ ΑΝΘΡΑΚΑ ΚΩΔ. CSC0140122</t>
  </si>
  <si>
    <t xml:space="preserve">ΚΑΔΟΣ ΑΠΟΡΡΙΜΑΤΩΝ 2Χ12 LT &amp; 2Χ18 LT </t>
  </si>
  <si>
    <t xml:space="preserve">ΣΚΑΦΑΚΙ R27 MINI, ΧΩΝΕΥΤΟ ΓΙΑ ΥΠΟΔΟΧΗ ΤΑΙΝΙΑΣ LED
</t>
  </si>
  <si>
    <t xml:space="preserve">ΑΠΌ ΑΛΟΥΜΙΝΙΟ, ΚΑΛΥΜΑ: ΛΕΥΚΟ ΟΠΑΛ
</t>
  </si>
  <si>
    <r>
      <t>ΕΞΑΡΤΗΜΑΤΑ</t>
    </r>
    <r>
      <rPr>
        <b/>
        <i/>
        <sz val="9"/>
        <color rgb="FF660033"/>
        <rFont val="Tahoma"/>
        <family val="2"/>
        <charset val="161"/>
      </rPr>
      <t xml:space="preserve"> (ΠΡΟΑΙΡΕΤΙΚΑ)</t>
    </r>
  </si>
  <si>
    <r>
      <rPr>
        <b/>
        <sz val="9"/>
        <rFont val="Tahoma"/>
        <family val="2"/>
        <charset val="161"/>
      </rPr>
      <t xml:space="preserve">ΝΕΡΟΧΥΤΗΣ </t>
    </r>
    <r>
      <rPr>
        <sz val="9"/>
        <rFont val="Tahoma"/>
        <family val="2"/>
        <charset val="161"/>
      </rPr>
      <t>CORIAN SPICY 970</t>
    </r>
  </si>
  <si>
    <r>
      <rPr>
        <b/>
        <i/>
        <sz val="9"/>
        <rFont val="Tahoma"/>
        <family val="2"/>
        <charset val="161"/>
      </rPr>
      <t xml:space="preserve">ΔΕΝ ΠΕΡΙΛΑΜΒΑΝΟΝΤΑΙ </t>
    </r>
    <r>
      <rPr>
        <i/>
        <sz val="9"/>
        <rFont val="Tahoma"/>
        <family val="2"/>
        <charset val="161"/>
      </rPr>
      <t xml:space="preserve">ΗΛ/ΚΕΣ ΣΥΣΚΕΥΕΣ, ΥΛΙΚΑ ΦΩΤΙΣΜΟΥ, </t>
    </r>
    <r>
      <rPr>
        <i/>
        <sz val="9"/>
        <color rgb="FF0070C0"/>
        <rFont val="Tahoma"/>
        <family val="2"/>
        <charset val="161"/>
      </rPr>
      <t xml:space="preserve">ΝΕΡΟΧΥΤΗΣ, ΜΠΑΤΑΡΙΑ, </t>
    </r>
  </si>
  <si>
    <t>ΣΥΡΤΑΡΙ ΦΟΥΡΝΟΥ BLUM TANDEMBOX, 6ΥΧ50Β 25kg</t>
  </si>
  <si>
    <t>ΧΡΩΜΑ ΛΕΥΚΟ/ΟRION GREY (ΚΩΔ 21)</t>
  </si>
  <si>
    <t>ΚΟΥΤΙ Νο</t>
  </si>
  <si>
    <t>03</t>
  </si>
  <si>
    <t>Κωδικός Κουτιού</t>
  </si>
  <si>
    <t xml:space="preserve">ΕΞΟΔΑ ΜΕΤΑΦΟΡΑΣ </t>
  </si>
  <si>
    <t>ΑΠΟΚΟΠΗ</t>
  </si>
  <si>
    <r>
      <t xml:space="preserve">* ΧΡΟΝΟΣ ΠΑΡΑΔΟΣΗΣ: </t>
    </r>
    <r>
      <rPr>
        <b/>
        <sz val="9"/>
        <color rgb="FFFF0000"/>
        <rFont val="Tahoma"/>
        <family val="2"/>
        <charset val="161"/>
      </rPr>
      <t>50-70</t>
    </r>
    <r>
      <rPr>
        <sz val="9"/>
        <rFont val="Tahoma"/>
        <family val="2"/>
        <charset val="161"/>
      </rPr>
      <t xml:space="preserve"> ΗΜΕΡΕΣ ΣΤΑΔΙΑΚΑ ΑΠΌ ΗΜΕΡΟΜΗΝΙΑ ΠΡΟΚΑΤΑΒΟΛΗΣ </t>
    </r>
  </si>
  <si>
    <t>&amp; ΛΗΨΗΣ ΤΕΛΙΚΩΝ ΜΕΤΡΩΝ</t>
  </si>
  <si>
    <t>*** OI ΠΟΣΟΤΗΤΕΣ ΕΝΔΕΧΕΤΑΙ ΝΑ ΑΝΑΘΕΩΡΗΘΟΥΝ ΚΑΤΟΠΙΝ ΕΠΙΜΕΤΡΗΣΗΣ</t>
  </si>
  <si>
    <t>**** ΙΣΧΥΣ ΠΡΟΣΦΟΡΑΣ: 15 ΗΜΕΡΕΣ ΑΠΌ ΕΚΔΟΣΕΩΣ ΤΗΣ</t>
  </si>
  <si>
    <t>50% ΠΡΟΕΞΟΦΛΗΣΗ ΠΡΟ ΦΟΡΤΩΣΗΣ</t>
  </si>
  <si>
    <t>ΚΑΔΟΣ ΑΠΟΡΡΙΜΑΤΩΝ ELLETIPI INOX 10LT</t>
  </si>
  <si>
    <t>ΓΙΑ ΕΡΜΑΡΙ ΜΕ ΠΟΡΤΑ (ΚΩΔ 7, 20908910006070 BA)</t>
  </si>
  <si>
    <t>ΜΗΧΑΝΙΣΜΟΣ ΓΙΑ ΤΥΦΛΟ ΚΟΥΤΙ ΦΑΣΟΛΙ LE MANS, KESSEBOHMER</t>
  </si>
  <si>
    <t>ΚΟΣΤΟΣ (ΤΙΜΗ ΚΑΤΑΛΟΓΟΥ ΜΟΝΟ ΓΙΑ BLUM)</t>
  </si>
  <si>
    <t>ΠΕΡΙΛΑΜΒΑΝΟΝΤΑΙ &amp; ΜΕΤΑΦΟΡΙΚΑ ΠΡΟΜΗΘΕΙΑΣ ΕΞΑΡΤΗΜΑΤΩΝ)</t>
  </si>
  <si>
    <t>https://finematerials.eu/xrwmata-gia-kouzina/</t>
  </si>
  <si>
    <t>(ΚΩΔ 13Α)</t>
  </si>
  <si>
    <t>PRESENΤΑZΙΟΝΕ ΕΕ</t>
  </si>
  <si>
    <t>ΕΜΠΟΡΙΟ ΕΠΙΠΛΩΝ</t>
  </si>
  <si>
    <t>Α.Φ.Μ. 801783167, Γ ΔOY ΠΑΤΡΩΝ, ΓΕΜΗ 163242416000</t>
  </si>
  <si>
    <t xml:space="preserve">ΔΙΚΑΙΟΥΧΟΣ: PRESENΤΑZΙΟΝΕ ΕΕ
</t>
  </si>
  <si>
    <t xml:space="preserve">ΤΡΑΠΕΖΑ ΠΕΙΡΑΙΩΣ: 550 5105 882 559 / IBAN: GR 8701725050005505105882559 
</t>
  </si>
  <si>
    <t xml:space="preserve">ΤΗΛΕΦ. : </t>
  </si>
  <si>
    <t xml:space="preserve">6944/202318, 2289/079780 </t>
  </si>
  <si>
    <t>ΛΟΓΑΡΙΑΣΜΟΙ ΟΨΕΩΣ PRESENΤΑZΙΟΝΕ ΕΕ</t>
  </si>
  <si>
    <t xml:space="preserve">ΕΘΝΙΚΗ ΤΡΑΠΕΖΑ: 29100832087 / IBAN: GR 3201102910000029100832087 </t>
  </si>
  <si>
    <t>ΧΡΩΜΑ ΛΕΥΚΟ (ΚΩΔ 14Α)</t>
  </si>
  <si>
    <t>ΧΡΩΜΑ ΛΕΥΚΟ (ΚΩΔ 14Β)</t>
  </si>
  <si>
    <t xml:space="preserve">ΒΑΓΟΝΕΤΟ ΝΕΡΟΧΥΤΗ BLUM LEGRABOX, </t>
  </si>
  <si>
    <t>ΧΡΩΜΑ ΛΕΥΚΟ (ΚΩΔ 23)</t>
  </si>
  <si>
    <t>ΣΥΡΤΑΡΙ BLUM TANDEMBOX, 12ΥΧ50Β</t>
  </si>
  <si>
    <t>ΕΣΩΤ ΣΥΡΤΑΡΙ BLUM TANDEMBOX, 9ΥΧ50Β</t>
  </si>
  <si>
    <t xml:space="preserve">ΒΑΓΟΝΕΤΟ ΝΕΡΟΧΥΤΗ BLUM TANDEMBOX, </t>
  </si>
  <si>
    <t>ΒΑΓΟΝΕΤΟ BLUM TANDEMBOX, 12Υ + ΝΤΙΖΑ Χ50Β 30Kg</t>
  </si>
  <si>
    <t>ΣΥΡΤΑΡΙ BLUM  LEGRABOX PURE, 12ΥΧ50Β 30Kg</t>
  </si>
  <si>
    <t>ΒΑΓΟΝΕΤΟ BLUM LEGRABOX PURE, 24ΥΧ50Β 40Kg</t>
  </si>
  <si>
    <t>ΒΑΓΟΝΕΤΟ BLUM LEGRABOX PURE, 17ΥΧ50Β 40Kg</t>
  </si>
  <si>
    <t>ΕΣΩΤ ΣΥΡΤΑΡΙ BLUM LEGRABOX PURE, 9ΥΧ50Β 40Kg</t>
  </si>
  <si>
    <t>ΣΥΡΤΑΡΙ ΦΟΥΡΝΟΥ BLUM LEGRABOX, 6ΥΧ50Β 25kg</t>
  </si>
  <si>
    <r>
      <rPr>
        <b/>
        <sz val="12"/>
        <rFont val="Century Gothic"/>
        <family val="2"/>
        <charset val="161"/>
      </rPr>
      <t>BLUM</t>
    </r>
    <r>
      <rPr>
        <sz val="12"/>
        <rFont val="Century Gothic"/>
        <family val="2"/>
        <charset val="161"/>
      </rPr>
      <t xml:space="preserve">                                                  210/2751131                info.gr@blum.com                     dimitra.dragona@blum.com, nikos.vaxevanidis@blum.com</t>
    </r>
  </si>
  <si>
    <t>ΤΗΛΕΦΩΝΑ</t>
  </si>
  <si>
    <t>Ε</t>
  </si>
  <si>
    <r>
      <rPr>
        <b/>
        <sz val="9"/>
        <rFont val="Tahoma"/>
        <family val="2"/>
        <charset val="161"/>
      </rPr>
      <t>ΥΠΟΔΟΧΗ ΓΙΑ ΦΩΤΙΣΜΟ</t>
    </r>
    <r>
      <rPr>
        <sz val="9"/>
        <rFont val="Tahoma"/>
        <family val="2"/>
        <charset val="161"/>
      </rPr>
      <t xml:space="preserve">, ΣΚΑΦΑΚΙ LED </t>
    </r>
  </si>
  <si>
    <r>
      <t xml:space="preserve">ΕΣΩΤΕΡΙΚΑ ΑΠΌ ΜΕΛΑΜΙΝΗ </t>
    </r>
    <r>
      <rPr>
        <b/>
        <sz val="9"/>
        <rFont val="Tahoma"/>
        <family val="2"/>
        <charset val="161"/>
      </rPr>
      <t>18</t>
    </r>
    <r>
      <rPr>
        <sz val="9"/>
        <rFont val="Tahoma"/>
        <family val="2"/>
        <charset val="161"/>
      </rPr>
      <t>mm ALFAWOOD, ΚΩΔΙΚΟΣ ΕΠΙΛΟΓΗΣ</t>
    </r>
  </si>
  <si>
    <r>
      <t>ΕΡΜΑΡΙ ΚΡΕΜΑΣΤΟ 118Χ32Χ</t>
    </r>
    <r>
      <rPr>
        <b/>
        <sz val="9"/>
        <rFont val="Tahoma"/>
        <family val="2"/>
        <charset val="161"/>
      </rPr>
      <t>110</t>
    </r>
    <r>
      <rPr>
        <sz val="9"/>
        <rFont val="Tahoma"/>
        <family val="2"/>
        <charset val="161"/>
      </rPr>
      <t xml:space="preserve">Υ ΜΕ 2 ΠΟΡΤΕΣ / </t>
    </r>
    <r>
      <rPr>
        <sz val="9"/>
        <color rgb="FF0070C0"/>
        <rFont val="Tahoma"/>
        <family val="2"/>
        <charset val="161"/>
      </rPr>
      <t>ΠΙΑΤΟΘΗΚΗ</t>
    </r>
  </si>
  <si>
    <r>
      <t>ΕΡΜΑΡΙ ΒΑΣΗΣ ΤΥΦΛΟ 118Χ56,5Χ72Υ ΜΕ 1 ΠΟΡΤΑ 60ΕΚ /</t>
    </r>
    <r>
      <rPr>
        <sz val="9"/>
        <color rgb="FF0070C0"/>
        <rFont val="Tahoma"/>
        <family val="2"/>
        <charset val="161"/>
      </rPr>
      <t xml:space="preserve"> ΜΗΧΑΝΙΣΜΟΣ </t>
    </r>
    <r>
      <rPr>
        <sz val="9"/>
        <color rgb="FFFF0000"/>
        <rFont val="Tahoma"/>
        <family val="2"/>
        <charset val="161"/>
      </rPr>
      <t>ΤΥΠΟΥ</t>
    </r>
    <r>
      <rPr>
        <sz val="9"/>
        <color rgb="FF0070C0"/>
        <rFont val="Tahoma"/>
        <family val="2"/>
        <charset val="161"/>
      </rPr>
      <t xml:space="preserve"> LEMANS</t>
    </r>
  </si>
  <si>
    <t>ΚΟΥΖΙΝΑ</t>
  </si>
  <si>
    <t>ΒΑΣΕΙ ΣΧΕΔΙΟΥ</t>
  </si>
  <si>
    <r>
      <rPr>
        <b/>
        <sz val="9"/>
        <rFont val="Tahoma"/>
        <family val="2"/>
        <charset val="161"/>
      </rPr>
      <t>ΑΠΟΡΡΟΦΗΤΗΡΑΣ ELICA</t>
    </r>
    <r>
      <rPr>
        <sz val="9"/>
        <rFont val="Tahoma"/>
        <family val="2"/>
        <charset val="161"/>
      </rPr>
      <t>, FOLD GR/A/52</t>
    </r>
  </si>
  <si>
    <r>
      <rPr>
        <b/>
        <sz val="9"/>
        <rFont val="Tahoma"/>
        <family val="2"/>
        <charset val="161"/>
      </rPr>
      <t>ΑΠΟΡΡΟΦΗΤΗΡΑΣ ELICA</t>
    </r>
    <r>
      <rPr>
        <sz val="9"/>
        <rFont val="Tahoma"/>
        <family val="2"/>
        <charset val="161"/>
      </rPr>
      <t>, FOLD GR/A/72</t>
    </r>
  </si>
  <si>
    <t>ΚΛΙΜΑΤΕΧΝΙΚΗ-ELICA\ELICA\1. ΕΝΤΟΙΧΙΖΟΜΕΝΟΙ\FOLD\2023.10.06 ΤΙΜΗ ELIBLOC HT GR A_90 + 60ΡΙ.pdf</t>
  </si>
  <si>
    <t>ΚΑΤΣΙΚΕΡΟΣ</t>
  </si>
  <si>
    <t>ECONOMY</t>
  </si>
  <si>
    <t>ΑΠΛΟΣ 
ΓΙΑ ΕΡΜΑΡΙ ΜΕ ΠΟΡΤΑ
ELLETIPI</t>
  </si>
  <si>
    <t>0009-0001</t>
  </si>
  <si>
    <t>ΑΛΟΥΜΙΝΙΟΥ ΓΚΟΦΡΕ
12LT</t>
  </si>
  <si>
    <t>ΝΙΚΕΛ</t>
  </si>
  <si>
    <t>04</t>
  </si>
  <si>
    <t>ΒΟΓΙΑΤΖΟΓΛΟΥ</t>
  </si>
  <si>
    <t>MAGIC CORNER MFC</t>
  </si>
  <si>
    <t>ΜΕ ΠΑΤΟ ΜΕΛΑΜΙΝΗΣ ΓΚΡΙ /  ΜΕ ΦΡΕΝΟ / ΑΡΙΣΤΕΡΟ ΑΝΟΙΓΜΑ</t>
  </si>
  <si>
    <r>
      <rPr>
        <b/>
        <sz val="11"/>
        <color theme="1"/>
        <rFont val="Century Gothic"/>
        <family val="2"/>
        <charset val="161"/>
      </rPr>
      <t xml:space="preserve"> ΓΙΑ ΠΟΡΤΑ 40</t>
    </r>
    <r>
      <rPr>
        <sz val="11"/>
        <color theme="1"/>
        <rFont val="Century Gothic"/>
        <family val="2"/>
        <charset val="161"/>
      </rPr>
      <t xml:space="preserve"> / ΚΟΥΤΙ 102,5</t>
    </r>
  </si>
  <si>
    <t>ΧΡΩΜΙΟ, ΠΑΤΟΣ ΜΕΛΑΜΙΝΗΣ</t>
  </si>
  <si>
    <t>05</t>
  </si>
  <si>
    <t>14Α</t>
  </si>
  <si>
    <t>BLUM</t>
  </si>
  <si>
    <t>TANDEMBOX</t>
  </si>
  <si>
    <t>378A500SWD BLM</t>
  </si>
  <si>
    <t>ΒΑΓΟΝΕΤΟ ΜΕ ΦΡΕΝΟ</t>
  </si>
  <si>
    <r>
      <t xml:space="preserve">D (8,6Y ΠΛ+ΝΤΙΖΑ) </t>
    </r>
    <r>
      <rPr>
        <sz val="11"/>
        <rFont val="Century Gothic"/>
        <family val="2"/>
        <charset val="161"/>
      </rPr>
      <t>22,4Υ X 50B</t>
    </r>
  </si>
  <si>
    <t>SILK WHITE</t>
  </si>
  <si>
    <t>14Γ</t>
  </si>
  <si>
    <t>ΕΣΩΤ. ΣΥΡΤΑΡΙ ΜΕ ΦΡΕΝΟ</t>
  </si>
  <si>
    <t>9Y X 50B -ΚΟΥΤΙ 60</t>
  </si>
  <si>
    <t>ΕΛΕΥΘΕΡΙΟΥ</t>
  </si>
  <si>
    <t>PREMIUM</t>
  </si>
  <si>
    <t>ΠΙΑΤΟΘΗΚΗ</t>
  </si>
  <si>
    <t>02-05-023</t>
  </si>
  <si>
    <t>ΒΑΓΟΝΕΤΟΥ
ΞΥΛΙΝΗ ΜΕ ΠΥΡΟΥΣ</t>
  </si>
  <si>
    <t>ΚΟΥΤΙ 90 (ΘΕΛΩ ΓΙΑ ΚΟΥΤΙ 58,9)</t>
  </si>
  <si>
    <t>ΞΥΛΟ</t>
  </si>
  <si>
    <t>15Α</t>
  </si>
  <si>
    <t>ΚΟΥΤΑΛΟΘΗΚΗ ΠΛΑΣΤΙΚΗ</t>
  </si>
  <si>
    <t>49,7-55,1 x 39-49Β
ΚΟΥΤΙ 60</t>
  </si>
  <si>
    <t>ΓΚΡΙ</t>
  </si>
  <si>
    <t>06</t>
  </si>
  <si>
    <t>D (8,6Y ΠΛ+ΝΤΙΖΑ) 22,4Υ X 50B</t>
  </si>
  <si>
    <t>07</t>
  </si>
  <si>
    <t>AVENTOS HK XS</t>
  </si>
  <si>
    <r>
      <t>ΣΥΣΤΗΜΑ ΚΑΘΕΤΗΣ ΑΝΥΨΩΣΗΣ ΓΙΑ ΜΙΚΡΑ ΚΟΥΜΠΑΣΑ</t>
    </r>
    <r>
      <rPr>
        <sz val="11"/>
        <color theme="1"/>
        <rFont val="Century Gothic"/>
        <family val="2"/>
        <charset val="161"/>
      </rPr>
      <t xml:space="preserve">
(ΚΟΥΜΠΑΣΟ ΜΕ 2 ΜΕΝΤΕΣΕΔΕΣ, ΜΗΧΑΝΙΣΜΟΣ ΑΝΥΨΩΣΗΣ ΜΙΑΣ ΠΛΕΥΡΑΣ)</t>
    </r>
  </si>
  <si>
    <r>
      <t xml:space="preserve">ΠΟΡΤΑΚΙ MDF ΔΡΥΣ ΚΑΠΛΑΜΑ 
</t>
    </r>
    <r>
      <rPr>
        <sz val="11"/>
        <rFont val="Century Gothic"/>
        <family val="2"/>
        <charset val="161"/>
      </rPr>
      <t>62 Χ</t>
    </r>
    <r>
      <rPr>
        <sz val="11"/>
        <color rgb="FFC00000"/>
        <rFont val="Century Gothic"/>
        <family val="2"/>
        <charset val="161"/>
      </rPr>
      <t xml:space="preserve"> 56,4Υ</t>
    </r>
  </si>
  <si>
    <t>_</t>
  </si>
  <si>
    <t>POLYFOT</t>
  </si>
  <si>
    <t>ΣΚΑΦΑΚΙ R27 MINI</t>
  </si>
  <si>
    <t>ΧΩΝΕΥΤΟ ΓΙΑ ΥΠΟΔΟΧΗ ΤΑΙΝΙΑΣ LED</t>
  </si>
  <si>
    <t>3m</t>
  </si>
  <si>
    <t>ΑΝΟΔΙΩΜΕΝΟ ΑΛΟΥΜΙΝΙΟ, ΚΑΛΥΜΑ ΛΕΥΚΟ ΟΠΑΛ</t>
  </si>
  <si>
    <t>VARIAL</t>
  </si>
  <si>
    <t>ΜΕΤΑΛΛΙΚΗ ΛΑΒΗ VARIAL 1000 (3Μ ΒΕΡΓΑ)</t>
  </si>
  <si>
    <t>BLM</t>
  </si>
  <si>
    <t>VARIAL 1000</t>
  </si>
  <si>
    <t>ΚΛΙΜΑΤΕΧΝΙΚΗ</t>
  </si>
  <si>
    <t>ELICA</t>
  </si>
  <si>
    <t xml:space="preserve"> HT GR A/60</t>
  </si>
  <si>
    <t xml:space="preserve"> ELIBLOC</t>
  </si>
  <si>
    <t>ELTOP</t>
  </si>
  <si>
    <t>ΠΑΓΚΟΣ, ΠΛΑΤΗ, ΤΡΑΠΕΖΙ</t>
  </si>
  <si>
    <t>FENIX N002</t>
  </si>
  <si>
    <t>ΞΥΛΕΜΠΟΡΙΚΗ</t>
  </si>
  <si>
    <t>ΜΠΑΖΑ</t>
  </si>
  <si>
    <t>ΜΑΥΡΟ</t>
  </si>
  <si>
    <t>ΕΞΟΔΑ ΔΙΑΜΟΝΗΣ ΣΥΝΕΡΓΕΙΩΝ</t>
  </si>
  <si>
    <t xml:space="preserve">ΠΛΑΤΗ ΑΠΌ …………... 10mm </t>
  </si>
  <si>
    <r>
      <rPr>
        <b/>
        <sz val="9"/>
        <rFont val="Tahoma"/>
        <family val="2"/>
        <charset val="161"/>
      </rPr>
      <t xml:space="preserve">ΠΑΓΚΟΣ ΒΑΣΗΣ </t>
    </r>
    <r>
      <rPr>
        <sz val="9"/>
        <rFont val="Tahoma"/>
        <family val="2"/>
        <charset val="161"/>
      </rPr>
      <t xml:space="preserve"> ΑΠΌ ΒΑΚΕΛΙΤΗ 40mm ALFAWOOD</t>
    </r>
  </si>
  <si>
    <r>
      <rPr>
        <b/>
        <sz val="9"/>
        <rFont val="Tahoma"/>
        <family val="2"/>
        <charset val="161"/>
      </rPr>
      <t>ΠΛΑΤΗ</t>
    </r>
    <r>
      <rPr>
        <sz val="9"/>
        <rFont val="Tahoma"/>
        <family val="2"/>
        <charset val="161"/>
      </rPr>
      <t xml:space="preserve">                 ΑΠΌ ΒΑΚΕΛΙΤΗ 10mm, ALFAWOOD</t>
    </r>
  </si>
  <si>
    <r>
      <rPr>
        <b/>
        <sz val="9"/>
        <rFont val="Tahoma"/>
        <family val="2"/>
        <charset val="161"/>
      </rPr>
      <t xml:space="preserve">ΠΑΓΚΟΣ ΝΗΣΙΔ </t>
    </r>
    <r>
      <rPr>
        <sz val="9"/>
        <rFont val="Tahoma"/>
        <family val="2"/>
        <charset val="161"/>
      </rPr>
      <t xml:space="preserve"> ΑΠΌ ΒΑΚΕΛΙΤΗ 40mm</t>
    </r>
  </si>
  <si>
    <t>ΜΕΝΤΕΣΕΣ BLUM, ME ΕΝΣΩΜΑΤΩΜΕΝΟ ΦΡΕΝΟ</t>
  </si>
  <si>
    <t>€/ΤΜΧ ΦΩΤΙΣΜΟΣ ΣΥΝΟΛΙΚΑ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</si>
</sst>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;@"/>
    <numFmt numFmtId="165" formatCode="#,##0.00\ &quot;€&quot;"/>
    <numFmt numFmtId="166" formatCode="0.00;[Red]0.00"/>
    <numFmt numFmtId="167" formatCode="0;[Red]0"/>
    <numFmt numFmtId="168" formatCode="0.0"/>
  </numFmts>
  <fonts count="60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u/>
      <sz val="10"/>
      <name val="Tahoma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2"/>
      <color theme="1"/>
      <name val="Century Gothic"/>
      <family val="2"/>
      <charset val="161"/>
    </font>
    <font>
      <b/>
      <u/>
      <sz val="11"/>
      <name val="Century Gothic"/>
      <family val="2"/>
      <charset val="161"/>
    </font>
    <font>
      <sz val="11"/>
      <name val="Century Gothic"/>
      <family val="2"/>
      <charset val="161"/>
    </font>
    <font>
      <b/>
      <sz val="11"/>
      <name val="Century Gothic"/>
      <family val="2"/>
      <charset val="161"/>
    </font>
    <font>
      <sz val="11"/>
      <color theme="1"/>
      <name val="Century Gothic"/>
      <family val="2"/>
      <charset val="161"/>
    </font>
    <font>
      <sz val="14"/>
      <color theme="1"/>
      <name val="Century Gothic"/>
      <family val="2"/>
      <charset val="161"/>
    </font>
    <font>
      <sz val="12"/>
      <name val="Century Gothic"/>
      <family val="2"/>
      <charset val="161"/>
    </font>
    <font>
      <sz val="14"/>
      <name val="Century Gothic"/>
      <family val="2"/>
      <charset val="161"/>
    </font>
    <font>
      <b/>
      <sz val="14"/>
      <color theme="1"/>
      <name val="Century Gothic"/>
      <family val="2"/>
      <charset val="161"/>
    </font>
    <font>
      <b/>
      <sz val="14"/>
      <name val="Century Gothic"/>
      <family val="2"/>
      <charset val="161"/>
    </font>
    <font>
      <sz val="14"/>
      <name val="Calibri"/>
      <family val="2"/>
      <charset val="161"/>
      <scheme val="minor"/>
    </font>
    <font>
      <b/>
      <sz val="11"/>
      <color theme="1"/>
      <name val="Century Gothic"/>
      <family val="2"/>
      <charset val="161"/>
    </font>
    <font>
      <b/>
      <sz val="12"/>
      <name val="Century Gothic"/>
      <family val="2"/>
      <charset val="161"/>
    </font>
    <font>
      <sz val="10"/>
      <name val="Tahoma"/>
      <family val="2"/>
      <charset val="161"/>
    </font>
    <font>
      <sz val="11"/>
      <name val="Calibri"/>
      <family val="2"/>
      <charset val="161"/>
      <scheme val="minor"/>
    </font>
    <font>
      <b/>
      <u/>
      <sz val="9"/>
      <color rgb="FF660033"/>
      <name val="Tahoma"/>
      <family val="2"/>
      <charset val="161"/>
    </font>
    <font>
      <sz val="10"/>
      <color indexed="23"/>
      <name val="Arial"/>
      <family val="2"/>
      <charset val="161"/>
    </font>
    <font>
      <b/>
      <sz val="10"/>
      <name val="Arial"/>
      <family val="2"/>
      <charset val="161"/>
    </font>
    <font>
      <sz val="9"/>
      <color theme="0"/>
      <name val="Tahoma"/>
      <family val="2"/>
      <charset val="161"/>
    </font>
    <font>
      <b/>
      <i/>
      <sz val="9"/>
      <name val="Tahoma"/>
      <family val="2"/>
      <charset val="161"/>
    </font>
    <font>
      <b/>
      <sz val="9"/>
      <color rgb="FF002060"/>
      <name val="Tahoma"/>
      <family val="2"/>
      <charset val="161"/>
    </font>
    <font>
      <sz val="9"/>
      <color rgb="FF0070C0"/>
      <name val="Tahoma"/>
      <family val="2"/>
      <charset val="161"/>
    </font>
    <font>
      <sz val="9"/>
      <color rgb="FFC00000"/>
      <name val="Tahoma"/>
      <family val="2"/>
      <charset val="161"/>
    </font>
    <font>
      <sz val="8"/>
      <color rgb="FF0070C0"/>
      <name val="Tahoma"/>
      <family val="2"/>
      <charset val="161"/>
    </font>
    <font>
      <sz val="10"/>
      <color rgb="FF92D050"/>
      <name val="Arial"/>
      <family val="2"/>
      <charset val="161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b/>
      <i/>
      <sz val="9"/>
      <color rgb="FF660033"/>
      <name val="Tahoma"/>
      <family val="2"/>
      <charset val="161"/>
    </font>
    <font>
      <i/>
      <sz val="9"/>
      <color rgb="FF0070C0"/>
      <name val="Tahoma"/>
      <family val="2"/>
      <charset val="161"/>
    </font>
    <font>
      <b/>
      <sz val="9"/>
      <color rgb="FFFF0000"/>
      <name val="Tahoma"/>
      <family val="2"/>
      <charset val="161"/>
    </font>
    <font>
      <sz val="9"/>
      <color rgb="FFFFFF00"/>
      <name val="Arial"/>
      <family val="2"/>
      <charset val="161"/>
    </font>
    <font>
      <sz val="10"/>
      <color rgb="FFFF0000"/>
      <name val="Arial"/>
      <family val="2"/>
      <charset val="161"/>
    </font>
    <font>
      <b/>
      <i/>
      <sz val="8"/>
      <name val="Tahoma"/>
      <family val="2"/>
      <charset val="161"/>
    </font>
    <font>
      <i/>
      <sz val="8"/>
      <name val="Tahoma"/>
      <family val="2"/>
      <charset val="161"/>
    </font>
    <font>
      <sz val="9"/>
      <color rgb="FFFF0000"/>
      <name val="Tahoma"/>
      <family val="2"/>
      <charset val="161"/>
    </font>
    <font>
      <i/>
      <sz val="9"/>
      <color rgb="FF660033"/>
      <name val="Tahoma"/>
      <family val="2"/>
      <charset val="161"/>
    </font>
    <font>
      <sz val="11"/>
      <color theme="0" tint="-4.9989318521683403E-2"/>
      <name val="Century Gothic"/>
      <family val="2"/>
      <charset val="161"/>
    </font>
    <font>
      <sz val="11"/>
      <color rgb="FFC00000"/>
      <name val="Century Gothic"/>
      <family val="2"/>
      <charset val="161"/>
    </font>
    <font>
      <sz val="11"/>
      <name val="Arial"/>
      <family val="2"/>
      <charset val="161"/>
    </font>
    <font>
      <b/>
      <sz val="10"/>
      <color rgb="FF002060"/>
      <name val="Arial"/>
      <family val="2"/>
      <charset val="161"/>
    </font>
  </fonts>
  <fills count="21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2D668"/>
        <bgColor indexed="64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rgb="FFFF9933"/>
        <bgColor indexed="64"/>
      </patternFill>
    </fill>
    <fill>
      <patternFill patternType="solid">
        <fgColor rgb="FFE2E7CF"/>
        <bgColor indexed="29"/>
      </patternFill>
    </fill>
    <fill>
      <patternFill patternType="solid">
        <fgColor rgb="FFF4DDDC"/>
        <bgColor rgb="FFFFD1D1"/>
      </patternFill>
    </fill>
    <fill>
      <patternFill patternType="solid">
        <fgColor rgb="FFFFB7E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8" fillId="3" borderId="0" xfId="0" applyFont="1" applyFill="1" applyProtection="1">
      <protection locked="0"/>
    </xf>
    <xf numFmtId="0" fontId="4" fillId="3" borderId="0" xfId="0" applyFont="1" applyFill="1" applyAlignment="1" applyProtection="1">
      <alignment horizontal="right"/>
      <protection locked="0"/>
    </xf>
    <xf numFmtId="0" fontId="9" fillId="0" borderId="0" xfId="0" applyFont="1"/>
    <xf numFmtId="0" fontId="4" fillId="3" borderId="0" xfId="0" applyFont="1" applyFill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" fillId="3" borderId="0" xfId="1" applyFont="1" applyFill="1" applyBorder="1" applyAlignment="1" applyProtection="1"/>
    <xf numFmtId="0" fontId="12" fillId="2" borderId="0" xfId="0" applyFont="1" applyFill="1" applyAlignment="1">
      <alignment horizontal="center"/>
    </xf>
    <xf numFmtId="0" fontId="1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right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5" borderId="0" xfId="0" applyFont="1" applyFill="1"/>
    <xf numFmtId="0" fontId="15" fillId="3" borderId="0" xfId="0" applyFont="1" applyFill="1" applyAlignment="1" applyProtection="1">
      <alignment horizontal="right"/>
      <protection locked="0"/>
    </xf>
    <xf numFmtId="0" fontId="15" fillId="3" borderId="0" xfId="0" applyFont="1" applyFill="1" applyAlignment="1">
      <alignment horizontal="right"/>
    </xf>
    <xf numFmtId="0" fontId="15" fillId="3" borderId="0" xfId="0" applyFont="1" applyFill="1" applyProtection="1">
      <protection locked="0"/>
    </xf>
    <xf numFmtId="0" fontId="15" fillId="4" borderId="0" xfId="0" applyFont="1" applyFill="1" applyProtection="1">
      <protection locked="0"/>
    </xf>
    <xf numFmtId="0" fontId="16" fillId="3" borderId="0" xfId="0" applyFont="1" applyFill="1"/>
    <xf numFmtId="0" fontId="5" fillId="4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5" fillId="6" borderId="0" xfId="0" applyFont="1" applyFill="1"/>
    <xf numFmtId="166" fontId="5" fillId="3" borderId="0" xfId="0" applyNumberFormat="1" applyFont="1" applyFill="1" applyAlignment="1" applyProtection="1">
      <alignment horizontal="left" shrinkToFit="1"/>
      <protection locked="0"/>
    </xf>
    <xf numFmtId="0" fontId="10" fillId="2" borderId="0" xfId="0" applyFont="1" applyFill="1"/>
    <xf numFmtId="0" fontId="18" fillId="3" borderId="0" xfId="0" applyFont="1" applyFill="1"/>
    <xf numFmtId="166" fontId="5" fillId="3" borderId="0" xfId="0" applyNumberFormat="1" applyFont="1" applyFill="1" applyAlignment="1" applyProtection="1">
      <alignment horizontal="right" shrinkToFit="1"/>
      <protection locked="0"/>
    </xf>
    <xf numFmtId="167" fontId="5" fillId="3" borderId="0" xfId="0" applyNumberFormat="1" applyFont="1" applyFill="1" applyAlignment="1" applyProtection="1">
      <alignment shrinkToFit="1"/>
      <protection locked="0"/>
    </xf>
    <xf numFmtId="167" fontId="5" fillId="3" borderId="0" xfId="0" applyNumberFormat="1" applyFont="1" applyFill="1" applyAlignment="1" applyProtection="1">
      <alignment horizontal="left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 applyAlignment="1">
      <alignment horizontal="center"/>
    </xf>
    <xf numFmtId="167" fontId="5" fillId="4" borderId="0" xfId="0" applyNumberFormat="1" applyFont="1" applyFill="1" applyAlignment="1" applyProtection="1">
      <alignment shrinkToFit="1"/>
      <protection locked="0"/>
    </xf>
    <xf numFmtId="167" fontId="5" fillId="4" borderId="0" xfId="0" applyNumberFormat="1" applyFont="1" applyFill="1" applyAlignment="1" applyProtection="1">
      <alignment horizontal="left" shrinkToFit="1"/>
      <protection locked="0"/>
    </xf>
    <xf numFmtId="167" fontId="5" fillId="4" borderId="0" xfId="0" applyNumberFormat="1" applyFont="1" applyFill="1" applyAlignment="1" applyProtection="1">
      <alignment horizontal="center" shrinkToFit="1"/>
      <protection locked="0"/>
    </xf>
    <xf numFmtId="0" fontId="5" fillId="3" borderId="0" xfId="0" applyFont="1" applyFill="1" applyAlignment="1">
      <alignment horizontal="left"/>
    </xf>
    <xf numFmtId="166" fontId="4" fillId="3" borderId="0" xfId="0" applyNumberFormat="1" applyFont="1" applyFill="1" applyAlignment="1" applyProtection="1">
      <alignment horizontal="right" shrinkToFit="1"/>
      <protection locked="0"/>
    </xf>
    <xf numFmtId="166" fontId="4" fillId="3" borderId="0" xfId="0" applyNumberFormat="1" applyFont="1" applyFill="1" applyAlignment="1" applyProtection="1">
      <alignment horizontal="left" shrinkToFit="1"/>
      <protection locked="0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8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0" fontId="23" fillId="4" borderId="0" xfId="0" applyFont="1" applyFill="1"/>
    <xf numFmtId="0" fontId="24" fillId="4" borderId="0" xfId="0" applyFont="1" applyFill="1"/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 wrapText="1"/>
    </xf>
    <xf numFmtId="0" fontId="27" fillId="4" borderId="0" xfId="1" applyFont="1" applyFill="1" applyBorder="1" applyAlignment="1" applyProtection="1">
      <alignment horizontal="left" vertical="center"/>
    </xf>
    <xf numFmtId="0" fontId="27" fillId="4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10" borderId="13" xfId="0" applyFont="1" applyFill="1" applyBorder="1" applyAlignment="1">
      <alignment horizontal="center" vertical="center" wrapText="1"/>
    </xf>
    <xf numFmtId="0" fontId="25" fillId="4" borderId="0" xfId="0" applyFont="1" applyFill="1"/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0" fontId="23" fillId="11" borderId="13" xfId="0" applyFont="1" applyFill="1" applyBorder="1" applyAlignment="1">
      <alignment horizontal="center" vertical="center" wrapText="1"/>
    </xf>
    <xf numFmtId="0" fontId="31" fillId="9" borderId="14" xfId="0" applyFont="1" applyFill="1" applyBorder="1" applyAlignment="1">
      <alignment horizontal="center" vertical="center" wrapText="1"/>
    </xf>
    <xf numFmtId="0" fontId="31" fillId="9" borderId="9" xfId="0" applyFont="1" applyFill="1" applyBorder="1" applyAlignment="1">
      <alignment horizontal="center" vertical="center" wrapText="1"/>
    </xf>
    <xf numFmtId="0" fontId="23" fillId="12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0" fillId="0" borderId="9" xfId="0" applyBorder="1"/>
    <xf numFmtId="0" fontId="22" fillId="0" borderId="9" xfId="0" applyFont="1" applyBorder="1" applyAlignment="1">
      <alignment horizontal="center" vertical="center" wrapText="1"/>
    </xf>
    <xf numFmtId="165" fontId="24" fillId="4" borderId="9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5" fillId="14" borderId="10" xfId="0" applyFont="1" applyFill="1" applyBorder="1" applyAlignment="1">
      <alignment horizontal="center"/>
    </xf>
    <xf numFmtId="0" fontId="8" fillId="14" borderId="12" xfId="0" applyFont="1" applyFill="1" applyBorder="1" applyAlignment="1">
      <alignment horizontal="right"/>
    </xf>
    <xf numFmtId="0" fontId="8" fillId="14" borderId="10" xfId="0" applyFont="1" applyFill="1" applyBorder="1" applyAlignment="1">
      <alignment horizontal="center"/>
    </xf>
    <xf numFmtId="165" fontId="22" fillId="14" borderId="10" xfId="0" applyNumberFormat="1" applyFont="1" applyFill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0" fontId="4" fillId="15" borderId="11" xfId="0" applyFont="1" applyFill="1" applyBorder="1" applyAlignment="1">
      <alignment horizontal="center"/>
    </xf>
    <xf numFmtId="0" fontId="4" fillId="15" borderId="11" xfId="0" applyFont="1" applyFill="1" applyBorder="1" applyAlignment="1">
      <alignment horizontal="center" wrapText="1"/>
    </xf>
    <xf numFmtId="0" fontId="7" fillId="15" borderId="11" xfId="0" applyFont="1" applyFill="1" applyBorder="1" applyAlignment="1">
      <alignment horizontal="right"/>
    </xf>
    <xf numFmtId="0" fontId="7" fillId="15" borderId="11" xfId="0" applyFont="1" applyFill="1" applyBorder="1" applyAlignment="1">
      <alignment horizontal="center"/>
    </xf>
    <xf numFmtId="165" fontId="23" fillId="15" borderId="11" xfId="0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0" fontId="23" fillId="16" borderId="1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32" fillId="9" borderId="13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 wrapText="1"/>
    </xf>
    <xf numFmtId="22" fontId="29" fillId="0" borderId="0" xfId="0" applyNumberFormat="1" applyFont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14" fontId="29" fillId="4" borderId="0" xfId="0" applyNumberFormat="1" applyFont="1" applyFill="1" applyAlignment="1">
      <alignment horizontal="left" vertical="center"/>
    </xf>
    <xf numFmtId="0" fontId="7" fillId="9" borderId="1" xfId="0" applyFont="1" applyFill="1" applyBorder="1" applyProtection="1">
      <protection locked="0"/>
    </xf>
    <xf numFmtId="0" fontId="8" fillId="9" borderId="2" xfId="0" applyFont="1" applyFill="1" applyBorder="1" applyProtection="1">
      <protection locked="0"/>
    </xf>
    <xf numFmtId="0" fontId="5" fillId="9" borderId="2" xfId="0" applyFont="1" applyFill="1" applyBorder="1"/>
    <xf numFmtId="0" fontId="5" fillId="9" borderId="3" xfId="0" applyFont="1" applyFill="1" applyBorder="1"/>
    <xf numFmtId="0" fontId="8" fillId="9" borderId="4" xfId="0" applyFont="1" applyFill="1" applyBorder="1" applyProtection="1">
      <protection locked="0"/>
    </xf>
    <xf numFmtId="0" fontId="8" fillId="9" borderId="0" xfId="0" applyFont="1" applyFill="1" applyProtection="1">
      <protection locked="0"/>
    </xf>
    <xf numFmtId="0" fontId="5" fillId="9" borderId="0" xfId="0" applyFont="1" applyFill="1"/>
    <xf numFmtId="0" fontId="5" fillId="9" borderId="5" xfId="0" applyFont="1" applyFill="1" applyBorder="1"/>
    <xf numFmtId="0" fontId="8" fillId="9" borderId="6" xfId="0" applyFont="1" applyFill="1" applyBorder="1" applyProtection="1">
      <protection locked="0"/>
    </xf>
    <xf numFmtId="0" fontId="11" fillId="9" borderId="7" xfId="0" applyFont="1" applyFill="1" applyBorder="1" applyProtection="1">
      <protection locked="0"/>
    </xf>
    <xf numFmtId="0" fontId="5" fillId="9" borderId="7" xfId="0" applyFont="1" applyFill="1" applyBorder="1"/>
    <xf numFmtId="0" fontId="5" fillId="9" borderId="8" xfId="0" applyFont="1" applyFill="1" applyBorder="1"/>
    <xf numFmtId="0" fontId="33" fillId="4" borderId="0" xfId="0" applyFont="1" applyFill="1"/>
    <xf numFmtId="0" fontId="34" fillId="3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/>
    </xf>
    <xf numFmtId="2" fontId="5" fillId="5" borderId="0" xfId="0" applyNumberFormat="1" applyFont="1" applyFill="1"/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17" fillId="2" borderId="0" xfId="0" applyFont="1" applyFill="1"/>
    <xf numFmtId="0" fontId="10" fillId="2" borderId="0" xfId="0" applyFont="1" applyFill="1" applyAlignment="1">
      <alignment horizontal="center"/>
    </xf>
    <xf numFmtId="0" fontId="36" fillId="2" borderId="0" xfId="0" applyFont="1" applyFill="1"/>
    <xf numFmtId="0" fontId="17" fillId="2" borderId="0" xfId="0" applyFont="1" applyFill="1" applyAlignment="1">
      <alignment horizontal="center"/>
    </xf>
    <xf numFmtId="0" fontId="37" fillId="2" borderId="0" xfId="0" applyFont="1" applyFill="1" applyAlignment="1">
      <alignment horizontal="center"/>
    </xf>
    <xf numFmtId="1" fontId="38" fillId="3" borderId="0" xfId="0" applyNumberFormat="1" applyFont="1" applyFill="1" applyAlignment="1" applyProtection="1">
      <alignment horizontal="right" vertical="center"/>
      <protection locked="0"/>
    </xf>
    <xf numFmtId="0" fontId="38" fillId="3" borderId="0" xfId="0" applyFont="1" applyFill="1"/>
    <xf numFmtId="4" fontId="38" fillId="3" borderId="0" xfId="0" applyNumberFormat="1" applyFont="1" applyFill="1" applyAlignment="1" applyProtection="1">
      <alignment horizontal="right" vertical="center"/>
      <protection locked="0"/>
    </xf>
    <xf numFmtId="4" fontId="38" fillId="3" borderId="0" xfId="0" applyNumberFormat="1" applyFont="1" applyFill="1" applyAlignment="1">
      <alignment vertical="center"/>
    </xf>
    <xf numFmtId="4" fontId="38" fillId="3" borderId="0" xfId="0" applyNumberFormat="1" applyFont="1" applyFill="1" applyAlignment="1">
      <alignment horizontal="right" vertical="center"/>
    </xf>
    <xf numFmtId="166" fontId="5" fillId="4" borderId="0" xfId="0" applyNumberFormat="1" applyFont="1" applyFill="1" applyAlignment="1" applyProtection="1">
      <alignment horizontal="right" shrinkToFit="1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3" fillId="2" borderId="0" xfId="1" applyFill="1" applyBorder="1" applyAlignment="1" applyProtection="1"/>
    <xf numFmtId="0" fontId="16" fillId="3" borderId="0" xfId="0" applyFont="1" applyFill="1" applyProtection="1">
      <protection locked="0"/>
    </xf>
    <xf numFmtId="0" fontId="16" fillId="4" borderId="0" xfId="0" applyFont="1" applyFill="1" applyProtection="1">
      <protection locked="0"/>
    </xf>
    <xf numFmtId="0" fontId="40" fillId="4" borderId="0" xfId="0" applyFont="1" applyFill="1" applyProtection="1">
      <protection locked="0"/>
    </xf>
    <xf numFmtId="167" fontId="5" fillId="3" borderId="0" xfId="0" applyNumberFormat="1" applyFont="1" applyFill="1" applyAlignment="1" applyProtection="1">
      <alignment horizontal="right" shrinkToFit="1"/>
      <protection locked="0"/>
    </xf>
    <xf numFmtId="0" fontId="9" fillId="17" borderId="0" xfId="0" applyFont="1" applyFill="1"/>
    <xf numFmtId="0" fontId="5" fillId="17" borderId="0" xfId="0" applyFont="1" applyFill="1" applyProtection="1">
      <protection locked="0"/>
    </xf>
    <xf numFmtId="0" fontId="5" fillId="17" borderId="0" xfId="0" applyFont="1" applyFill="1"/>
    <xf numFmtId="1" fontId="5" fillId="17" borderId="0" xfId="0" applyNumberFormat="1" applyFont="1" applyFill="1" applyAlignment="1" applyProtection="1">
      <alignment horizontal="right" vertical="center"/>
      <protection locked="0"/>
    </xf>
    <xf numFmtId="4" fontId="5" fillId="17" borderId="0" xfId="0" applyNumberFormat="1" applyFont="1" applyFill="1" applyAlignment="1" applyProtection="1">
      <alignment horizontal="right" vertical="center"/>
      <protection locked="0"/>
    </xf>
    <xf numFmtId="4" fontId="5" fillId="17" borderId="0" xfId="0" applyNumberFormat="1" applyFont="1" applyFill="1" applyAlignment="1">
      <alignment vertical="center"/>
    </xf>
    <xf numFmtId="4" fontId="5" fillId="17" borderId="0" xfId="0" applyNumberFormat="1" applyFont="1" applyFill="1" applyAlignment="1">
      <alignment horizontal="right" vertical="center"/>
    </xf>
    <xf numFmtId="0" fontId="42" fillId="3" borderId="0" xfId="0" applyFont="1" applyFill="1" applyProtection="1">
      <protection locked="0"/>
    </xf>
    <xf numFmtId="0" fontId="1" fillId="2" borderId="0" xfId="0" applyFont="1" applyFill="1" applyAlignment="1">
      <alignment wrapText="1"/>
    </xf>
    <xf numFmtId="0" fontId="41" fillId="4" borderId="0" xfId="0" applyFont="1" applyFill="1" applyProtection="1">
      <protection locked="0"/>
    </xf>
    <xf numFmtId="0" fontId="5" fillId="4" borderId="16" xfId="0" applyFont="1" applyFill="1" applyBorder="1" applyProtection="1">
      <protection locked="0"/>
    </xf>
    <xf numFmtId="0" fontId="5" fillId="3" borderId="16" xfId="0" applyFont="1" applyFill="1" applyBorder="1" applyProtection="1">
      <protection locked="0"/>
    </xf>
    <xf numFmtId="0" fontId="19" fillId="2" borderId="0" xfId="0" applyFont="1" applyFill="1"/>
    <xf numFmtId="0" fontId="44" fillId="2" borderId="0" xfId="0" applyFont="1" applyFill="1"/>
    <xf numFmtId="0" fontId="17" fillId="17" borderId="0" xfId="0" applyFont="1" applyFill="1"/>
    <xf numFmtId="0" fontId="0" fillId="17" borderId="0" xfId="0" applyFill="1"/>
    <xf numFmtId="0" fontId="4" fillId="17" borderId="0" xfId="0" applyFont="1" applyFill="1" applyProtection="1">
      <protection locked="0"/>
    </xf>
    <xf numFmtId="0" fontId="5" fillId="17" borderId="0" xfId="0" applyFont="1" applyFill="1" applyAlignment="1" applyProtection="1">
      <alignment horizontal="center"/>
      <protection locked="0"/>
    </xf>
    <xf numFmtId="166" fontId="4" fillId="17" borderId="0" xfId="0" applyNumberFormat="1" applyFont="1" applyFill="1" applyAlignment="1" applyProtection="1">
      <alignment horizontal="right" shrinkToFit="1"/>
      <protection locked="0"/>
    </xf>
    <xf numFmtId="166" fontId="4" fillId="17" borderId="0" xfId="0" applyNumberFormat="1" applyFont="1" applyFill="1" applyAlignment="1" applyProtection="1">
      <alignment horizontal="left" shrinkToFit="1"/>
      <protection locked="0"/>
    </xf>
    <xf numFmtId="0" fontId="12" fillId="17" borderId="0" xfId="0" applyFont="1" applyFill="1" applyAlignment="1">
      <alignment horizontal="center"/>
    </xf>
    <xf numFmtId="0" fontId="1" fillId="17" borderId="0" xfId="0" applyFont="1" applyFill="1"/>
    <xf numFmtId="0" fontId="19" fillId="17" borderId="0" xfId="0" applyFont="1" applyFill="1"/>
    <xf numFmtId="0" fontId="10" fillId="17" borderId="0" xfId="0" applyFont="1" applyFill="1" applyAlignment="1">
      <alignment horizontal="center"/>
    </xf>
    <xf numFmtId="0" fontId="24" fillId="18" borderId="9" xfId="0" applyFont="1" applyFill="1" applyBorder="1" applyAlignment="1">
      <alignment horizontal="center" vertical="center" wrapText="1"/>
    </xf>
    <xf numFmtId="165" fontId="17" fillId="2" borderId="0" xfId="0" applyNumberFormat="1" applyFont="1" applyFill="1"/>
    <xf numFmtId="0" fontId="5" fillId="9" borderId="0" xfId="0" applyFont="1" applyFill="1" applyProtection="1">
      <protection locked="0"/>
    </xf>
    <xf numFmtId="0" fontId="4" fillId="9" borderId="0" xfId="0" applyFont="1" applyFill="1" applyProtection="1">
      <protection locked="0"/>
    </xf>
    <xf numFmtId="1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>
      <alignment vertical="center"/>
    </xf>
    <xf numFmtId="4" fontId="5" fillId="9" borderId="0" xfId="0" applyNumberFormat="1" applyFont="1" applyFill="1" applyAlignment="1">
      <alignment horizontal="right" vertical="center"/>
    </xf>
    <xf numFmtId="0" fontId="5" fillId="9" borderId="0" xfId="0" applyFont="1" applyFill="1" applyAlignment="1" applyProtection="1">
      <alignment horizontal="center"/>
      <protection locked="0"/>
    </xf>
    <xf numFmtId="0" fontId="31" fillId="18" borderId="9" xfId="0" applyFont="1" applyFill="1" applyBorder="1" applyAlignment="1">
      <alignment horizontal="center" vertical="center" wrapText="1"/>
    </xf>
    <xf numFmtId="0" fontId="23" fillId="18" borderId="17" xfId="0" applyFont="1" applyFill="1" applyBorder="1" applyAlignment="1">
      <alignment horizontal="center" vertical="center" wrapText="1"/>
    </xf>
    <xf numFmtId="2" fontId="5" fillId="19" borderId="0" xfId="0" applyNumberFormat="1" applyFont="1" applyFill="1"/>
    <xf numFmtId="1" fontId="5" fillId="9" borderId="0" xfId="0" applyNumberFormat="1" applyFont="1" applyFill="1" applyAlignment="1" applyProtection="1">
      <alignment horizontal="right" shrinkToFit="1"/>
      <protection locked="0"/>
    </xf>
    <xf numFmtId="166" fontId="5" fillId="9" borderId="0" xfId="0" applyNumberFormat="1" applyFont="1" applyFill="1" applyAlignment="1" applyProtection="1">
      <alignment horizontal="left" shrinkToFit="1"/>
      <protection locked="0"/>
    </xf>
    <xf numFmtId="0" fontId="4" fillId="5" borderId="0" xfId="0" applyFont="1" applyFill="1"/>
    <xf numFmtId="0" fontId="35" fillId="6" borderId="0" xfId="0" applyFont="1" applyFill="1"/>
    <xf numFmtId="1" fontId="5" fillId="4" borderId="0" xfId="0" applyNumberFormat="1" applyFont="1" applyFill="1" applyAlignment="1" applyProtection="1">
      <alignment horizontal="right" shrinkToFit="1"/>
      <protection locked="0"/>
    </xf>
    <xf numFmtId="0" fontId="50" fillId="17" borderId="0" xfId="0" applyFont="1" applyFill="1"/>
    <xf numFmtId="14" fontId="51" fillId="2" borderId="0" xfId="0" applyNumberFormat="1" applyFont="1" applyFill="1"/>
    <xf numFmtId="0" fontId="15" fillId="9" borderId="0" xfId="0" applyFont="1" applyFill="1" applyProtection="1">
      <protection locked="0"/>
    </xf>
    <xf numFmtId="167" fontId="5" fillId="9" borderId="0" xfId="0" applyNumberFormat="1" applyFont="1" applyFill="1" applyAlignment="1" applyProtection="1">
      <alignment shrinkToFit="1"/>
      <protection locked="0"/>
    </xf>
    <xf numFmtId="167" fontId="5" fillId="9" borderId="0" xfId="0" applyNumberFormat="1" applyFont="1" applyFill="1" applyAlignment="1" applyProtection="1">
      <alignment horizontal="left" shrinkToFit="1"/>
      <protection locked="0"/>
    </xf>
    <xf numFmtId="166" fontId="4" fillId="9" borderId="0" xfId="0" applyNumberFormat="1" applyFont="1" applyFill="1" applyAlignment="1" applyProtection="1">
      <alignment horizontal="right" shrinkToFit="1"/>
      <protection locked="0"/>
    </xf>
    <xf numFmtId="166" fontId="4" fillId="9" borderId="0" xfId="0" applyNumberFormat="1" applyFont="1" applyFill="1" applyAlignment="1" applyProtection="1">
      <alignment horizontal="left" shrinkToFit="1"/>
      <protection locked="0"/>
    </xf>
    <xf numFmtId="0" fontId="32" fillId="3" borderId="0" xfId="0" applyFont="1" applyFill="1"/>
    <xf numFmtId="0" fontId="26" fillId="3" borderId="0" xfId="0" applyFont="1" applyFill="1"/>
    <xf numFmtId="0" fontId="26" fillId="3" borderId="0" xfId="1" applyFont="1" applyFill="1" applyBorder="1" applyAlignment="1" applyProtection="1"/>
    <xf numFmtId="0" fontId="52" fillId="5" borderId="0" xfId="0" applyFont="1" applyFill="1"/>
    <xf numFmtId="0" fontId="53" fillId="5" borderId="0" xfId="0" applyFont="1" applyFill="1"/>
    <xf numFmtId="0" fontId="5" fillId="3" borderId="0" xfId="0" applyFont="1" applyFill="1" applyAlignment="1">
      <alignment horizontal="center"/>
    </xf>
    <xf numFmtId="166" fontId="33" fillId="3" borderId="0" xfId="0" applyNumberFormat="1" applyFont="1" applyFill="1" applyAlignment="1" applyProtection="1">
      <alignment horizontal="center" shrinkToFit="1"/>
      <protection locked="0"/>
    </xf>
    <xf numFmtId="0" fontId="5" fillId="4" borderId="18" xfId="0" applyFont="1" applyFill="1" applyBorder="1" applyProtection="1">
      <protection locked="0"/>
    </xf>
    <xf numFmtId="0" fontId="5" fillId="3" borderId="18" xfId="0" applyFont="1" applyFill="1" applyBorder="1" applyProtection="1">
      <protection locked="0"/>
    </xf>
    <xf numFmtId="0" fontId="3" fillId="0" borderId="0" xfId="1" applyAlignment="1" applyProtection="1">
      <alignment horizontal="center" vertical="center"/>
    </xf>
    <xf numFmtId="0" fontId="55" fillId="3" borderId="0" xfId="0" applyFont="1" applyFill="1" applyAlignment="1" applyProtection="1">
      <alignment horizontal="right"/>
      <protection locked="0"/>
    </xf>
    <xf numFmtId="0" fontId="24" fillId="4" borderId="9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22" fillId="4" borderId="9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56" fillId="4" borderId="9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31" fillId="4" borderId="9" xfId="0" applyFont="1" applyFill="1" applyBorder="1" applyAlignment="1">
      <alignment horizontal="center" vertical="center" wrapText="1"/>
    </xf>
    <xf numFmtId="0" fontId="58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2" fillId="20" borderId="9" xfId="0" applyFont="1" applyFill="1" applyBorder="1" applyAlignment="1">
      <alignment horizontal="center" vertical="center" wrapText="1"/>
    </xf>
    <xf numFmtId="0" fontId="31" fillId="20" borderId="19" xfId="0" applyFont="1" applyFill="1" applyBorder="1" applyAlignment="1">
      <alignment horizontal="center" vertical="center"/>
    </xf>
    <xf numFmtId="2" fontId="22" fillId="20" borderId="9" xfId="0" applyNumberFormat="1" applyFont="1" applyFill="1" applyBorder="1" applyAlignment="1">
      <alignment horizontal="center" vertical="center" wrapText="1"/>
    </xf>
    <xf numFmtId="49" fontId="31" fillId="4" borderId="20" xfId="0" applyNumberFormat="1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/>
    </xf>
    <xf numFmtId="168" fontId="10" fillId="2" borderId="0" xfId="0" applyNumberFormat="1" applyFont="1" applyFill="1" applyAlignment="1">
      <alignment horizontal="center"/>
    </xf>
    <xf numFmtId="0" fontId="59" fillId="2" borderId="0" xfId="0" applyFont="1" applyFill="1"/>
    <xf numFmtId="0" fontId="5" fillId="0" borderId="0" xfId="0" applyFont="1" applyProtection="1">
      <protection locked="0"/>
    </xf>
    <xf numFmtId="0" fontId="3" fillId="0" borderId="0" xfId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0" fontId="5" fillId="4" borderId="0" xfId="0" applyFont="1" applyFill="1" applyProtection="1">
      <protection locked="0"/>
    </xf>
    <xf numFmtId="2" fontId="7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3" borderId="0" xfId="0" applyFont="1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165" fontId="8" fillId="9" borderId="0" xfId="0" applyNumberFormat="1" applyFont="1" applyFill="1" applyProtection="1">
      <protection locked="0"/>
    </xf>
    <xf numFmtId="0" fontId="0" fillId="9" borderId="0" xfId="0" applyFill="1"/>
    <xf numFmtId="165" fontId="8" fillId="9" borderId="7" xfId="0" applyNumberFormat="1" applyFont="1" applyFill="1" applyBorder="1" applyProtection="1">
      <protection locked="0"/>
    </xf>
    <xf numFmtId="0" fontId="0" fillId="9" borderId="7" xfId="0" applyFill="1" applyBorder="1"/>
    <xf numFmtId="0" fontId="35" fillId="5" borderId="0" xfId="0" applyFont="1" applyFill="1"/>
    <xf numFmtId="0" fontId="5" fillId="4" borderId="0" xfId="0" applyFont="1" applyFill="1" applyAlignment="1" applyProtection="1">
      <alignment wrapText="1"/>
      <protection locked="0"/>
    </xf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35" fillId="19" borderId="0" xfId="0" applyFont="1" applyFill="1"/>
    <xf numFmtId="0" fontId="40" fillId="4" borderId="0" xfId="0" applyFont="1" applyFill="1" applyProtection="1">
      <protection locked="0"/>
    </xf>
    <xf numFmtId="0" fontId="5" fillId="4" borderId="16" xfId="0" applyFont="1" applyFill="1" applyBorder="1" applyProtection="1">
      <protection locked="0"/>
    </xf>
    <xf numFmtId="0" fontId="31" fillId="0" borderId="21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165" fontId="24" fillId="13" borderId="9" xfId="0" applyNumberFormat="1" applyFont="1" applyFill="1" applyBorder="1" applyAlignment="1">
      <alignment horizontal="center" vertical="center" wrapText="1"/>
    </xf>
    <xf numFmtId="0" fontId="0" fillId="13" borderId="9" xfId="0" applyFill="1" applyBorder="1" applyAlignment="1">
      <alignment horizontal="center" vertical="center" wrapText="1"/>
    </xf>
    <xf numFmtId="0" fontId="26" fillId="4" borderId="0" xfId="1" applyFont="1" applyFill="1" applyAlignment="1" applyProtection="1">
      <alignment horizontal="center" vertical="center" wrapText="1"/>
    </xf>
    <xf numFmtId="0" fontId="26" fillId="4" borderId="0" xfId="0" applyFont="1" applyFill="1" applyAlignment="1">
      <alignment horizontal="center" vertical="center" wrapText="1"/>
    </xf>
    <xf numFmtId="0" fontId="1" fillId="0" borderId="0" xfId="0" applyFont="1"/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5.jpeg"/><Relationship Id="rId21" Type="http://schemas.microsoft.com/office/2007/relationships/hdphoto" Target="../media/hdphoto1.wdp"/><Relationship Id="rId42" Type="http://schemas.openxmlformats.org/officeDocument/2006/relationships/image" Target="../media/image41.jpeg"/><Relationship Id="rId47" Type="http://schemas.openxmlformats.org/officeDocument/2006/relationships/image" Target="../media/image46.jpeg"/><Relationship Id="rId63" Type="http://schemas.openxmlformats.org/officeDocument/2006/relationships/image" Target="../media/image62.png"/><Relationship Id="rId68" Type="http://schemas.openxmlformats.org/officeDocument/2006/relationships/image" Target="../media/image66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24" Type="http://schemas.openxmlformats.org/officeDocument/2006/relationships/image" Target="../media/image23.jpeg"/><Relationship Id="rId32" Type="http://schemas.openxmlformats.org/officeDocument/2006/relationships/image" Target="../media/image31.jpeg"/><Relationship Id="rId37" Type="http://schemas.openxmlformats.org/officeDocument/2006/relationships/image" Target="../media/image36.jpeg"/><Relationship Id="rId40" Type="http://schemas.openxmlformats.org/officeDocument/2006/relationships/image" Target="../media/image39.jpeg"/><Relationship Id="rId45" Type="http://schemas.openxmlformats.org/officeDocument/2006/relationships/image" Target="../media/image44.emf"/><Relationship Id="rId53" Type="http://schemas.openxmlformats.org/officeDocument/2006/relationships/image" Target="../media/image52.jpeg"/><Relationship Id="rId58" Type="http://schemas.openxmlformats.org/officeDocument/2006/relationships/image" Target="../media/image57.png"/><Relationship Id="rId66" Type="http://schemas.openxmlformats.org/officeDocument/2006/relationships/image" Target="../media/image64.jpeg"/><Relationship Id="rId74" Type="http://schemas.openxmlformats.org/officeDocument/2006/relationships/image" Target="../media/image72.png"/><Relationship Id="rId5" Type="http://schemas.openxmlformats.org/officeDocument/2006/relationships/image" Target="../media/image5.jpeg"/><Relationship Id="rId61" Type="http://schemas.openxmlformats.org/officeDocument/2006/relationships/image" Target="../media/image60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30" Type="http://schemas.openxmlformats.org/officeDocument/2006/relationships/image" Target="../media/image29.jpeg"/><Relationship Id="rId35" Type="http://schemas.openxmlformats.org/officeDocument/2006/relationships/image" Target="../media/image34.jpeg"/><Relationship Id="rId43" Type="http://schemas.openxmlformats.org/officeDocument/2006/relationships/image" Target="../media/image42.png"/><Relationship Id="rId48" Type="http://schemas.openxmlformats.org/officeDocument/2006/relationships/image" Target="../media/image47.jpeg"/><Relationship Id="rId56" Type="http://schemas.openxmlformats.org/officeDocument/2006/relationships/image" Target="../media/image55.jpeg"/><Relationship Id="rId64" Type="http://schemas.openxmlformats.org/officeDocument/2006/relationships/image" Target="../media/image63.png"/><Relationship Id="rId69" Type="http://schemas.openxmlformats.org/officeDocument/2006/relationships/image" Target="../media/image67.jpeg"/><Relationship Id="rId77" Type="http://schemas.openxmlformats.org/officeDocument/2006/relationships/image" Target="../media/image75.jpeg"/><Relationship Id="rId8" Type="http://schemas.openxmlformats.org/officeDocument/2006/relationships/image" Target="../media/image8.jpeg"/><Relationship Id="rId51" Type="http://schemas.openxmlformats.org/officeDocument/2006/relationships/image" Target="../media/image50.jpeg"/><Relationship Id="rId72" Type="http://schemas.openxmlformats.org/officeDocument/2006/relationships/image" Target="../media/image70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4.jpeg"/><Relationship Id="rId33" Type="http://schemas.openxmlformats.org/officeDocument/2006/relationships/image" Target="../media/image32.jpeg"/><Relationship Id="rId38" Type="http://schemas.openxmlformats.org/officeDocument/2006/relationships/image" Target="../media/image37.jpeg"/><Relationship Id="rId46" Type="http://schemas.openxmlformats.org/officeDocument/2006/relationships/image" Target="../media/image45.jpeg"/><Relationship Id="rId59" Type="http://schemas.openxmlformats.org/officeDocument/2006/relationships/image" Target="../media/image58.png"/><Relationship Id="rId67" Type="http://schemas.openxmlformats.org/officeDocument/2006/relationships/image" Target="../media/image65.jpeg"/><Relationship Id="rId20" Type="http://schemas.openxmlformats.org/officeDocument/2006/relationships/image" Target="../media/image20.png"/><Relationship Id="rId41" Type="http://schemas.openxmlformats.org/officeDocument/2006/relationships/image" Target="../media/image40.jpeg"/><Relationship Id="rId54" Type="http://schemas.openxmlformats.org/officeDocument/2006/relationships/image" Target="../media/image53.jpeg"/><Relationship Id="rId62" Type="http://schemas.openxmlformats.org/officeDocument/2006/relationships/image" Target="../media/image61.jpeg"/><Relationship Id="rId70" Type="http://schemas.openxmlformats.org/officeDocument/2006/relationships/image" Target="../media/image68.png"/><Relationship Id="rId75" Type="http://schemas.openxmlformats.org/officeDocument/2006/relationships/image" Target="../media/image73.png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15" Type="http://schemas.openxmlformats.org/officeDocument/2006/relationships/image" Target="../media/image15.jpeg"/><Relationship Id="rId23" Type="http://schemas.openxmlformats.org/officeDocument/2006/relationships/image" Target="../media/image22.jpeg"/><Relationship Id="rId28" Type="http://schemas.openxmlformats.org/officeDocument/2006/relationships/image" Target="../media/image27.emf"/><Relationship Id="rId36" Type="http://schemas.openxmlformats.org/officeDocument/2006/relationships/image" Target="../media/image35.jpeg"/><Relationship Id="rId49" Type="http://schemas.openxmlformats.org/officeDocument/2006/relationships/image" Target="../media/image48.jpeg"/><Relationship Id="rId57" Type="http://schemas.openxmlformats.org/officeDocument/2006/relationships/image" Target="../media/image56.jpeg"/><Relationship Id="rId10" Type="http://schemas.openxmlformats.org/officeDocument/2006/relationships/image" Target="../media/image10.jpeg"/><Relationship Id="rId31" Type="http://schemas.openxmlformats.org/officeDocument/2006/relationships/image" Target="../media/image30.jpeg"/><Relationship Id="rId44" Type="http://schemas.openxmlformats.org/officeDocument/2006/relationships/image" Target="../media/image43.jpeg"/><Relationship Id="rId52" Type="http://schemas.openxmlformats.org/officeDocument/2006/relationships/image" Target="../media/image51.jpeg"/><Relationship Id="rId60" Type="http://schemas.openxmlformats.org/officeDocument/2006/relationships/image" Target="../media/image59.jpeg"/><Relationship Id="rId65" Type="http://schemas.microsoft.com/office/2007/relationships/hdphoto" Target="../media/hdphoto2.wdp"/><Relationship Id="rId73" Type="http://schemas.openxmlformats.org/officeDocument/2006/relationships/image" Target="../media/image71.png"/><Relationship Id="rId78" Type="http://schemas.openxmlformats.org/officeDocument/2006/relationships/image" Target="../media/image76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9" Type="http://schemas.openxmlformats.org/officeDocument/2006/relationships/image" Target="../media/image38.jpeg"/><Relationship Id="rId34" Type="http://schemas.openxmlformats.org/officeDocument/2006/relationships/image" Target="../media/image33.jpeg"/><Relationship Id="rId50" Type="http://schemas.openxmlformats.org/officeDocument/2006/relationships/image" Target="../media/image49.emf"/><Relationship Id="rId55" Type="http://schemas.openxmlformats.org/officeDocument/2006/relationships/image" Target="../media/image54.png"/><Relationship Id="rId76" Type="http://schemas.openxmlformats.org/officeDocument/2006/relationships/image" Target="../media/image74.jpg"/><Relationship Id="rId7" Type="http://schemas.openxmlformats.org/officeDocument/2006/relationships/image" Target="../media/image7.emf"/><Relationship Id="rId71" Type="http://schemas.openxmlformats.org/officeDocument/2006/relationships/image" Target="../media/image69.jpeg"/><Relationship Id="rId2" Type="http://schemas.openxmlformats.org/officeDocument/2006/relationships/image" Target="../media/image2.jpg"/><Relationship Id="rId29" Type="http://schemas.openxmlformats.org/officeDocument/2006/relationships/image" Target="../media/image28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1.emf"/><Relationship Id="rId13" Type="http://schemas.openxmlformats.org/officeDocument/2006/relationships/image" Target="../media/image85.jpeg"/><Relationship Id="rId3" Type="http://schemas.openxmlformats.org/officeDocument/2006/relationships/image" Target="../media/image78.jpeg"/><Relationship Id="rId7" Type="http://schemas.openxmlformats.org/officeDocument/2006/relationships/image" Target="../media/image44.emf"/><Relationship Id="rId12" Type="http://schemas.openxmlformats.org/officeDocument/2006/relationships/image" Target="../media/image57.png"/><Relationship Id="rId2" Type="http://schemas.openxmlformats.org/officeDocument/2006/relationships/image" Target="../media/image77.png"/><Relationship Id="rId1" Type="http://schemas.openxmlformats.org/officeDocument/2006/relationships/image" Target="../media/image58.png"/><Relationship Id="rId6" Type="http://schemas.openxmlformats.org/officeDocument/2006/relationships/image" Target="../media/image80.emf"/><Relationship Id="rId11" Type="http://schemas.openxmlformats.org/officeDocument/2006/relationships/image" Target="../media/image84.jpeg"/><Relationship Id="rId5" Type="http://schemas.openxmlformats.org/officeDocument/2006/relationships/image" Target="../media/image79.jpeg"/><Relationship Id="rId10" Type="http://schemas.openxmlformats.org/officeDocument/2006/relationships/image" Target="../media/image83.jpeg"/><Relationship Id="rId4" Type="http://schemas.openxmlformats.org/officeDocument/2006/relationships/image" Target="../media/image51.jpeg"/><Relationship Id="rId9" Type="http://schemas.openxmlformats.org/officeDocument/2006/relationships/image" Target="../media/image82.png"/><Relationship Id="rId14" Type="http://schemas.openxmlformats.org/officeDocument/2006/relationships/image" Target="../media/image8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00" name="Line 6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0" y="24051491"/>
          <a:ext cx="647873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1" name="Line 6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02" name="Text Box 7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995430" y="253295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206" name="Group 7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413375" cy="215900"/>
          <a:chOff x="502" y="405"/>
          <a:chExt cx="142" cy="23"/>
        </a:xfrm>
      </xdr:grpSpPr>
      <xdr:sp macro="" textlink="" fLocksText="0">
        <xdr:nvSpPr>
          <xdr:cNvPr id="207" name="Text Box 79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08" name="AutoShape 80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152400</xdr:rowOff>
    </xdr:from>
    <xdr:to>
      <xdr:col>8</xdr:col>
      <xdr:colOff>269875</xdr:colOff>
      <xdr:row>18</xdr:row>
      <xdr:rowOff>15874</xdr:rowOff>
    </xdr:to>
    <xdr:sp macro="" textlink="">
      <xdr:nvSpPr>
        <xdr:cNvPr id="209" name="AutoShape 8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210" name="AutoShape 8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3958936" y="25696718"/>
          <a:ext cx="7429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211" name="AutoShape 8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 bwMode="auto">
        <a:xfrm>
          <a:off x="4728730" y="25696718"/>
          <a:ext cx="72390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9526</xdr:colOff>
      <xdr:row>19</xdr:row>
      <xdr:rowOff>0</xdr:rowOff>
    </xdr:from>
    <xdr:to>
      <xdr:col>1</xdr:col>
      <xdr:colOff>0</xdr:colOff>
      <xdr:row>64</xdr:row>
      <xdr:rowOff>150813</xdr:rowOff>
    </xdr:to>
    <xdr:sp macro="" textlink="">
      <xdr:nvSpPr>
        <xdr:cNvPr id="214" name="Rectangle 8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 bwMode="auto">
        <a:xfrm>
          <a:off x="9526" y="3159125"/>
          <a:ext cx="188912" cy="7135813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64</xdr:row>
      <xdr:rowOff>150813</xdr:rowOff>
    </xdr:to>
    <xdr:sp macro="" textlink="">
      <xdr:nvSpPr>
        <xdr:cNvPr id="215" name="Rectangle 8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 bwMode="auto">
        <a:xfrm>
          <a:off x="217486" y="3159125"/>
          <a:ext cx="4433889" cy="7135813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65</xdr:row>
      <xdr:rowOff>0</xdr:rowOff>
    </xdr:to>
    <xdr:sp macro="" textlink="">
      <xdr:nvSpPr>
        <xdr:cNvPr id="216" name="Rectangle 8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 bwMode="auto">
        <a:xfrm>
          <a:off x="3968461" y="26141795"/>
          <a:ext cx="73342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65</xdr:row>
      <xdr:rowOff>0</xdr:rowOff>
    </xdr:to>
    <xdr:sp macro="" textlink="">
      <xdr:nvSpPr>
        <xdr:cNvPr id="217" name="Rectangle 9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 bwMode="auto">
        <a:xfrm>
          <a:off x="4719205" y="26141795"/>
          <a:ext cx="736022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65</xdr:row>
      <xdr:rowOff>0</xdr:rowOff>
    </xdr:to>
    <xdr:sp macro="" textlink="">
      <xdr:nvSpPr>
        <xdr:cNvPr id="218" name="Rectangle 9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 bwMode="auto">
        <a:xfrm>
          <a:off x="5472545" y="26141795"/>
          <a:ext cx="796637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221" name="AutoShape 8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 bwMode="auto">
        <a:xfrm>
          <a:off x="5491595" y="25696718"/>
          <a:ext cx="7810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22" name="Line 6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69</xdr:row>
      <xdr:rowOff>18184</xdr:rowOff>
    </xdr:from>
    <xdr:to>
      <xdr:col>16</xdr:col>
      <xdr:colOff>3463</xdr:colOff>
      <xdr:row>70</xdr:row>
      <xdr:rowOff>18184</xdr:rowOff>
    </xdr:to>
    <xdr:sp macro="" textlink="">
      <xdr:nvSpPr>
        <xdr:cNvPr id="224" name="AutoShape 10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 bwMode="auto">
        <a:xfrm>
          <a:off x="5482070" y="33234457"/>
          <a:ext cx="790575" cy="16452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68</xdr:row>
      <xdr:rowOff>9526</xdr:rowOff>
    </xdr:from>
    <xdr:to>
      <xdr:col>16</xdr:col>
      <xdr:colOff>3463</xdr:colOff>
      <xdr:row>69</xdr:row>
      <xdr:rowOff>0</xdr:rowOff>
    </xdr:to>
    <xdr:sp macro="" textlink="">
      <xdr:nvSpPr>
        <xdr:cNvPr id="225" name="AutoShape 10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>
          <a:spLocks noChangeArrowheads="1"/>
        </xdr:cNvSpPr>
      </xdr:nvSpPr>
      <xdr:spPr bwMode="auto">
        <a:xfrm>
          <a:off x="5482070" y="33061276"/>
          <a:ext cx="790575" cy="15499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66</xdr:row>
      <xdr:rowOff>151678</xdr:rowOff>
    </xdr:from>
    <xdr:to>
      <xdr:col>16</xdr:col>
      <xdr:colOff>3463</xdr:colOff>
      <xdr:row>67</xdr:row>
      <xdr:rowOff>147925</xdr:rowOff>
    </xdr:to>
    <xdr:sp macro="" textlink="">
      <xdr:nvSpPr>
        <xdr:cNvPr id="226" name="AutoShape 10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 bwMode="auto">
        <a:xfrm>
          <a:off x="6161088" y="9470303"/>
          <a:ext cx="795625" cy="15499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641975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80" name="Group 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GrpSpPr>
          <a:grpSpLocks/>
        </xdr:cNvGrpSpPr>
      </xdr:nvGrpSpPr>
      <xdr:grpSpPr bwMode="auto">
        <a:xfrm>
          <a:off x="5829254" y="1990385"/>
          <a:ext cx="1129137" cy="600766"/>
          <a:chOff x="750" y="350"/>
          <a:chExt cx="200" cy="64"/>
        </a:xfrm>
      </xdr:grpSpPr>
      <xdr:sp macro="" textlink="" fLocksText="0">
        <xdr:nvSpPr>
          <xdr:cNvPr id="281" name="Text Box 7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2" name="AutoShape 7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486" name="AutoShape 8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 bwMode="auto">
        <a:xfrm>
          <a:off x="4024313" y="2690813"/>
          <a:ext cx="592143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83</xdr:row>
      <xdr:rowOff>152400</xdr:rowOff>
    </xdr:from>
    <xdr:to>
      <xdr:col>16</xdr:col>
      <xdr:colOff>209550</xdr:colOff>
      <xdr:row>83</xdr:row>
      <xdr:rowOff>152400</xdr:rowOff>
    </xdr:to>
    <xdr:sp macro="" textlink="">
      <xdr:nvSpPr>
        <xdr:cNvPr id="35" name="Line 6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0" y="1263650"/>
          <a:ext cx="71866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76</xdr:row>
      <xdr:rowOff>9525</xdr:rowOff>
    </xdr:from>
    <xdr:to>
      <xdr:col>16</xdr:col>
      <xdr:colOff>219075</xdr:colOff>
      <xdr:row>76</xdr:row>
      <xdr:rowOff>9525</xdr:rowOff>
    </xdr:to>
    <xdr:sp macro="" textlink="">
      <xdr:nvSpPr>
        <xdr:cNvPr id="36" name="Line 6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1961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90</xdr:row>
      <xdr:rowOff>114300</xdr:rowOff>
    </xdr:from>
    <xdr:to>
      <xdr:col>13</xdr:col>
      <xdr:colOff>704850</xdr:colOff>
      <xdr:row>91</xdr:row>
      <xdr:rowOff>123825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7054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90</xdr:row>
      <xdr:rowOff>157163</xdr:rowOff>
    </xdr:from>
    <xdr:to>
      <xdr:col>12</xdr:col>
      <xdr:colOff>0</xdr:colOff>
      <xdr:row>92</xdr:row>
      <xdr:rowOff>23813</xdr:rowOff>
    </xdr:to>
    <xdr:grpSp>
      <xdr:nvGrpSpPr>
        <xdr:cNvPr id="38" name="Group 7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>
          <a:grpSpLocks/>
        </xdr:cNvGrpSpPr>
      </xdr:nvGrpSpPr>
      <xdr:grpSpPr bwMode="auto">
        <a:xfrm>
          <a:off x="0" y="14587538"/>
          <a:ext cx="5413375" cy="215900"/>
          <a:chOff x="502" y="405"/>
          <a:chExt cx="142" cy="23"/>
        </a:xfrm>
      </xdr:grpSpPr>
      <xdr:sp macro="" textlink="" fLocksText="0">
        <xdr:nvSpPr>
          <xdr:cNvPr id="39" name="Text Box 79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0" name="AutoShape 80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92</xdr:row>
      <xdr:rowOff>152400</xdr:rowOff>
    </xdr:from>
    <xdr:to>
      <xdr:col>8</xdr:col>
      <xdr:colOff>269875</xdr:colOff>
      <xdr:row>94</xdr:row>
      <xdr:rowOff>15874</xdr:rowOff>
    </xdr:to>
    <xdr:sp macro="" textlink="">
      <xdr:nvSpPr>
        <xdr:cNvPr id="41" name="AutoShape 8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92</xdr:row>
      <xdr:rowOff>152400</xdr:rowOff>
    </xdr:from>
    <xdr:to>
      <xdr:col>12</xdr:col>
      <xdr:colOff>0</xdr:colOff>
      <xdr:row>94</xdr:row>
      <xdr:rowOff>19050</xdr:rowOff>
    </xdr:to>
    <xdr:sp macro="" textlink="">
      <xdr:nvSpPr>
        <xdr:cNvPr id="42" name="AutoShape 8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4670425" y="27241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92</xdr:row>
      <xdr:rowOff>152400</xdr:rowOff>
    </xdr:from>
    <xdr:to>
      <xdr:col>13</xdr:col>
      <xdr:colOff>876300</xdr:colOff>
      <xdr:row>94</xdr:row>
      <xdr:rowOff>19050</xdr:rowOff>
    </xdr:to>
    <xdr:sp macro="" textlink="">
      <xdr:nvSpPr>
        <xdr:cNvPr id="43" name="AutoShape 8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438775" y="27241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84</xdr:row>
      <xdr:rowOff>64214</xdr:rowOff>
    </xdr:from>
    <xdr:to>
      <xdr:col>15</xdr:col>
      <xdr:colOff>778480</xdr:colOff>
      <xdr:row>87</xdr:row>
      <xdr:rowOff>0</xdr:rowOff>
    </xdr:to>
    <xdr:sp macro="" textlink="">
      <xdr:nvSpPr>
        <xdr:cNvPr id="44" name="Διάγραμμα ροής: Εναλλακτική διεργασία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4057847" y="1334214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95</xdr:row>
      <xdr:rowOff>0</xdr:rowOff>
    </xdr:from>
    <xdr:to>
      <xdr:col>0</xdr:col>
      <xdr:colOff>190500</xdr:colOff>
      <xdr:row>141</xdr:row>
      <xdr:rowOff>0</xdr:rowOff>
    </xdr:to>
    <xdr:sp macro="" textlink="">
      <xdr:nvSpPr>
        <xdr:cNvPr id="45" name="Rectangle 8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9525" y="3159125"/>
          <a:ext cx="180975" cy="5715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95</xdr:row>
      <xdr:rowOff>0</xdr:rowOff>
    </xdr:from>
    <xdr:to>
      <xdr:col>11</xdr:col>
      <xdr:colOff>0</xdr:colOff>
      <xdr:row>141</xdr:row>
      <xdr:rowOff>0</xdr:rowOff>
    </xdr:to>
    <xdr:sp macro="" textlink="">
      <xdr:nvSpPr>
        <xdr:cNvPr id="46" name="Rectangle 8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217486" y="3159125"/>
          <a:ext cx="4433889" cy="5715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95</xdr:row>
      <xdr:rowOff>0</xdr:rowOff>
    </xdr:from>
    <xdr:to>
      <xdr:col>12</xdr:col>
      <xdr:colOff>0</xdr:colOff>
      <xdr:row>141</xdr:row>
      <xdr:rowOff>0</xdr:rowOff>
    </xdr:to>
    <xdr:sp macro="" textlink="">
      <xdr:nvSpPr>
        <xdr:cNvPr id="47" name="Rectangle 8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4679950" y="3159125"/>
          <a:ext cx="733425" cy="5715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95</xdr:row>
      <xdr:rowOff>0</xdr:rowOff>
    </xdr:from>
    <xdr:to>
      <xdr:col>14</xdr:col>
      <xdr:colOff>0</xdr:colOff>
      <xdr:row>141</xdr:row>
      <xdr:rowOff>0</xdr:rowOff>
    </xdr:to>
    <xdr:sp macro="" textlink="">
      <xdr:nvSpPr>
        <xdr:cNvPr id="48" name="Rectangle 9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5429250" y="3159125"/>
          <a:ext cx="730250" cy="5715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95</xdr:row>
      <xdr:rowOff>0</xdr:rowOff>
    </xdr:from>
    <xdr:to>
      <xdr:col>16</xdr:col>
      <xdr:colOff>0</xdr:colOff>
      <xdr:row>141</xdr:row>
      <xdr:rowOff>0</xdr:rowOff>
    </xdr:to>
    <xdr:sp macro="" textlink="">
      <xdr:nvSpPr>
        <xdr:cNvPr id="49" name="Rectangle 9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6175375" y="3159125"/>
          <a:ext cx="801688" cy="5715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141</xdr:row>
      <xdr:rowOff>9524</xdr:rowOff>
    </xdr:from>
    <xdr:to>
      <xdr:col>11</xdr:col>
      <xdr:colOff>753341</xdr:colOff>
      <xdr:row>142</xdr:row>
      <xdr:rowOff>25976</xdr:rowOff>
    </xdr:to>
    <xdr:sp macro="" textlink="">
      <xdr:nvSpPr>
        <xdr:cNvPr id="50" name="AutoShape 9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4679950" y="8883649"/>
          <a:ext cx="724766" cy="17520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141</xdr:row>
      <xdr:rowOff>9525</xdr:rowOff>
    </xdr:from>
    <xdr:to>
      <xdr:col>15</xdr:col>
      <xdr:colOff>904875</xdr:colOff>
      <xdr:row>142</xdr:row>
      <xdr:rowOff>0</xdr:rowOff>
    </xdr:to>
    <xdr:sp macro="" textlink="">
      <xdr:nvSpPr>
        <xdr:cNvPr id="51" name="AutoShape 9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6184900" y="8883650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92</xdr:row>
      <xdr:rowOff>152400</xdr:rowOff>
    </xdr:from>
    <xdr:to>
      <xdr:col>15</xdr:col>
      <xdr:colOff>904875</xdr:colOff>
      <xdr:row>94</xdr:row>
      <xdr:rowOff>19050</xdr:rowOff>
    </xdr:to>
    <xdr:sp macro="" textlink="">
      <xdr:nvSpPr>
        <xdr:cNvPr id="52" name="AutoShape 8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6194425" y="27241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76</xdr:row>
      <xdr:rowOff>9525</xdr:rowOff>
    </xdr:from>
    <xdr:to>
      <xdr:col>16</xdr:col>
      <xdr:colOff>219075</xdr:colOff>
      <xdr:row>76</xdr:row>
      <xdr:rowOff>9525</xdr:rowOff>
    </xdr:to>
    <xdr:sp macro="" textlink="">
      <xdr:nvSpPr>
        <xdr:cNvPr id="53" name="Line 6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1961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145</xdr:row>
      <xdr:rowOff>18184</xdr:rowOff>
    </xdr:from>
    <xdr:to>
      <xdr:col>16</xdr:col>
      <xdr:colOff>3463</xdr:colOff>
      <xdr:row>146</xdr:row>
      <xdr:rowOff>18184</xdr:rowOff>
    </xdr:to>
    <xdr:sp macro="" textlink="">
      <xdr:nvSpPr>
        <xdr:cNvPr id="54" name="AutoShape 10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6184900" y="9527309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144</xdr:row>
      <xdr:rowOff>9526</xdr:rowOff>
    </xdr:from>
    <xdr:to>
      <xdr:col>16</xdr:col>
      <xdr:colOff>3463</xdr:colOff>
      <xdr:row>145</xdr:row>
      <xdr:rowOff>0</xdr:rowOff>
    </xdr:to>
    <xdr:sp macro="" textlink="">
      <xdr:nvSpPr>
        <xdr:cNvPr id="55" name="AutoShape 10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6184900" y="9359901"/>
          <a:ext cx="795626" cy="149224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142</xdr:row>
      <xdr:rowOff>151678</xdr:rowOff>
    </xdr:from>
    <xdr:to>
      <xdr:col>16</xdr:col>
      <xdr:colOff>3463</xdr:colOff>
      <xdr:row>143</xdr:row>
      <xdr:rowOff>147925</xdr:rowOff>
    </xdr:to>
    <xdr:sp macro="" textlink="">
      <xdr:nvSpPr>
        <xdr:cNvPr id="56" name="AutoShape 10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6184900" y="9184553"/>
          <a:ext cx="795626" cy="154997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90</xdr:row>
      <xdr:rowOff>114300</xdr:rowOff>
    </xdr:from>
    <xdr:to>
      <xdr:col>13</xdr:col>
      <xdr:colOff>704850</xdr:colOff>
      <xdr:row>91</xdr:row>
      <xdr:rowOff>123825</xdr:rowOff>
    </xdr:to>
    <xdr:sp macro="" textlink="">
      <xdr:nvSpPr>
        <xdr:cNvPr id="57" name="Text Box 7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7054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90</xdr:row>
      <xdr:rowOff>114300</xdr:rowOff>
    </xdr:from>
    <xdr:to>
      <xdr:col>13</xdr:col>
      <xdr:colOff>704850</xdr:colOff>
      <xdr:row>91</xdr:row>
      <xdr:rowOff>123825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7054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91</xdr:row>
      <xdr:rowOff>19050</xdr:rowOff>
    </xdr:from>
    <xdr:to>
      <xdr:col>13</xdr:col>
      <xdr:colOff>665162</xdr:colOff>
      <xdr:row>91</xdr:row>
      <xdr:rowOff>187325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6657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88</xdr:row>
      <xdr:rowOff>85385</xdr:rowOff>
    </xdr:from>
    <xdr:to>
      <xdr:col>15</xdr:col>
      <xdr:colOff>783016</xdr:colOff>
      <xdr:row>92</xdr:row>
      <xdr:rowOff>19401</xdr:rowOff>
    </xdr:to>
    <xdr:grpSp>
      <xdr:nvGrpSpPr>
        <xdr:cNvPr id="60" name="Group 7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pSpPr>
          <a:grpSpLocks/>
        </xdr:cNvGrpSpPr>
      </xdr:nvGrpSpPr>
      <xdr:grpSpPr bwMode="auto">
        <a:xfrm>
          <a:off x="5829254" y="14198260"/>
          <a:ext cx="1129137" cy="600766"/>
          <a:chOff x="750" y="350"/>
          <a:chExt cx="200" cy="64"/>
        </a:xfrm>
      </xdr:grpSpPr>
      <xdr:sp macro="" textlink="" fLocksText="0">
        <xdr:nvSpPr>
          <xdr:cNvPr id="61" name="Text Box 76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62" name="AutoShape 77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92</xdr:row>
      <xdr:rowOff>150813</xdr:rowOff>
    </xdr:from>
    <xdr:to>
      <xdr:col>10</xdr:col>
      <xdr:colOff>211143</xdr:colOff>
      <xdr:row>94</xdr:row>
      <xdr:rowOff>17463</xdr:rowOff>
    </xdr:to>
    <xdr:sp macro="" textlink="">
      <xdr:nvSpPr>
        <xdr:cNvPr id="63" name="AutoShape 8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4048126" y="2722563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103" name="Text Box 7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5705475" y="1295717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104" name="Διάγραμμα ροής: Εναλλακτική διεργασία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4057847" y="11954589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105" name="Text Box 7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5705475" y="1295717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106" name="Text Box 7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5705475" y="12957175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11</xdr:col>
      <xdr:colOff>28575</xdr:colOff>
      <xdr:row>65</xdr:row>
      <xdr:rowOff>9524</xdr:rowOff>
    </xdr:from>
    <xdr:to>
      <xdr:col>11</xdr:col>
      <xdr:colOff>753341</xdr:colOff>
      <xdr:row>66</xdr:row>
      <xdr:rowOff>25976</xdr:rowOff>
    </xdr:to>
    <xdr:sp macro="" textlink="">
      <xdr:nvSpPr>
        <xdr:cNvPr id="114" name="AutoShape 9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4679950" y="19504024"/>
          <a:ext cx="724766" cy="17520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65</xdr:row>
      <xdr:rowOff>9525</xdr:rowOff>
    </xdr:from>
    <xdr:to>
      <xdr:col>15</xdr:col>
      <xdr:colOff>904875</xdr:colOff>
      <xdr:row>66</xdr:row>
      <xdr:rowOff>0</xdr:rowOff>
    </xdr:to>
    <xdr:sp macro="" textlink="">
      <xdr:nvSpPr>
        <xdr:cNvPr id="115" name="AutoShape 9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6184900" y="19504025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51430</xdr:colOff>
      <xdr:row>100</xdr:row>
      <xdr:rowOff>21643</xdr:rowOff>
    </xdr:from>
    <xdr:to>
      <xdr:col>10</xdr:col>
      <xdr:colOff>188384</xdr:colOff>
      <xdr:row>102</xdr:row>
      <xdr:rowOff>135420</xdr:rowOff>
    </xdr:to>
    <xdr:grpSp>
      <xdr:nvGrpSpPr>
        <xdr:cNvPr id="10" name="Ομάδα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3369305" y="16182393"/>
          <a:ext cx="1248204" cy="431277"/>
          <a:chOff x="3350544" y="15746552"/>
          <a:chExt cx="1245317" cy="442823"/>
        </a:xfrm>
      </xdr:grpSpPr>
      <xdr:pic>
        <xdr:nvPicPr>
          <xdr:cNvPr id="120" name="Εικόνα 119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055911" y="15746552"/>
            <a:ext cx="539950" cy="432955"/>
          </a:xfrm>
          <a:prstGeom prst="rect">
            <a:avLst/>
          </a:prstGeom>
        </xdr:spPr>
      </xdr:pic>
      <xdr:pic>
        <xdr:nvPicPr>
          <xdr:cNvPr id="121" name="Εικόνα 120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9571" b="14889"/>
          <a:stretch/>
        </xdr:blipFill>
        <xdr:spPr>
          <a:xfrm>
            <a:off x="3350544" y="15757375"/>
            <a:ext cx="612000" cy="432000"/>
          </a:xfrm>
          <a:prstGeom prst="rect">
            <a:avLst/>
          </a:prstGeom>
        </xdr:spPr>
      </xdr:pic>
    </xdr:grpSp>
    <xdr:clientData/>
  </xdr:twoCellAnchor>
  <xdr:oneCellAnchor>
    <xdr:from>
      <xdr:col>3</xdr:col>
      <xdr:colOff>1149289</xdr:colOff>
      <xdr:row>101</xdr:row>
      <xdr:rowOff>150709</xdr:rowOff>
    </xdr:from>
    <xdr:ext cx="351269" cy="292356"/>
    <xdr:pic>
      <xdr:nvPicPr>
        <xdr:cNvPr id="123" name="Εικόνα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8994" y="16040141"/>
          <a:ext cx="351269" cy="292356"/>
        </a:xfrm>
        <a:prstGeom prst="rect">
          <a:avLst/>
        </a:prstGeom>
      </xdr:spPr>
    </xdr:pic>
    <xdr:clientData/>
  </xdr:oneCellAnchor>
  <xdr:twoCellAnchor editAs="oneCell">
    <xdr:from>
      <xdr:col>4</xdr:col>
      <xdr:colOff>285752</xdr:colOff>
      <xdr:row>104</xdr:row>
      <xdr:rowOff>87313</xdr:rowOff>
    </xdr:from>
    <xdr:to>
      <xdr:col>6</xdr:col>
      <xdr:colOff>182564</xdr:colOff>
      <xdr:row>108</xdr:row>
      <xdr:rowOff>148023</xdr:rowOff>
    </xdr:to>
    <xdr:pic>
      <xdr:nvPicPr>
        <xdr:cNvPr id="142" name="Εικόνα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01" t="4800" r="6778" b="7479"/>
        <a:stretch/>
      </xdr:blipFill>
      <xdr:spPr>
        <a:xfrm>
          <a:off x="2952752" y="16724313"/>
          <a:ext cx="547687" cy="695710"/>
        </a:xfrm>
        <a:prstGeom prst="rect">
          <a:avLst/>
        </a:prstGeom>
      </xdr:spPr>
    </xdr:pic>
    <xdr:clientData/>
  </xdr:twoCellAnchor>
  <xdr:oneCellAnchor>
    <xdr:from>
      <xdr:col>7</xdr:col>
      <xdr:colOff>95250</xdr:colOff>
      <xdr:row>106</xdr:row>
      <xdr:rowOff>74671</xdr:rowOff>
    </xdr:from>
    <xdr:ext cx="912668" cy="934333"/>
    <xdr:pic>
      <xdr:nvPicPr>
        <xdr:cNvPr id="144" name="Εικόνα 2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697432" y="16786716"/>
          <a:ext cx="912668" cy="93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1402773</xdr:colOff>
      <xdr:row>110</xdr:row>
      <xdr:rowOff>17319</xdr:rowOff>
    </xdr:from>
    <xdr:to>
      <xdr:col>6</xdr:col>
      <xdr:colOff>207818</xdr:colOff>
      <xdr:row>114</xdr:row>
      <xdr:rowOff>14654</xdr:rowOff>
    </xdr:to>
    <xdr:pic>
      <xdr:nvPicPr>
        <xdr:cNvPr id="145" name="Εικόνα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" t="3679" r="4149" b="7351"/>
        <a:stretch/>
      </xdr:blipFill>
      <xdr:spPr bwMode="auto">
        <a:xfrm>
          <a:off x="2502478" y="17387455"/>
          <a:ext cx="1004454" cy="65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228</xdr:row>
      <xdr:rowOff>152400</xdr:rowOff>
    </xdr:from>
    <xdr:to>
      <xdr:col>16</xdr:col>
      <xdr:colOff>209550</xdr:colOff>
      <xdr:row>228</xdr:row>
      <xdr:rowOff>152400</xdr:rowOff>
    </xdr:to>
    <xdr:sp macro="" textlink="">
      <xdr:nvSpPr>
        <xdr:cNvPr id="149" name="Line 63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>
          <a:spLocks noChangeShapeType="1"/>
        </xdr:cNvSpPr>
      </xdr:nvSpPr>
      <xdr:spPr bwMode="auto">
        <a:xfrm>
          <a:off x="0" y="23298150"/>
          <a:ext cx="71866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221</xdr:row>
      <xdr:rowOff>9525</xdr:rowOff>
    </xdr:from>
    <xdr:to>
      <xdr:col>16</xdr:col>
      <xdr:colOff>219075</xdr:colOff>
      <xdr:row>221</xdr:row>
      <xdr:rowOff>9525</xdr:rowOff>
    </xdr:to>
    <xdr:sp macro="" textlink="">
      <xdr:nvSpPr>
        <xdr:cNvPr id="150" name="Line 64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>
          <a:spLocks noChangeShapeType="1"/>
        </xdr:cNvSpPr>
      </xdr:nvSpPr>
      <xdr:spPr bwMode="auto">
        <a:xfrm>
          <a:off x="0" y="22044025"/>
          <a:ext cx="71961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235</xdr:row>
      <xdr:rowOff>114300</xdr:rowOff>
    </xdr:from>
    <xdr:to>
      <xdr:col>13</xdr:col>
      <xdr:colOff>704850</xdr:colOff>
      <xdr:row>236</xdr:row>
      <xdr:rowOff>123825</xdr:rowOff>
    </xdr:to>
    <xdr:sp macro="" textlink="">
      <xdr:nvSpPr>
        <xdr:cNvPr id="151" name="Text Box 7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5705475" y="24371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235</xdr:row>
      <xdr:rowOff>157163</xdr:rowOff>
    </xdr:from>
    <xdr:to>
      <xdr:col>12</xdr:col>
      <xdr:colOff>0</xdr:colOff>
      <xdr:row>237</xdr:row>
      <xdr:rowOff>23813</xdr:rowOff>
    </xdr:to>
    <xdr:grpSp>
      <xdr:nvGrpSpPr>
        <xdr:cNvPr id="152" name="Group 78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GrpSpPr>
          <a:grpSpLocks/>
        </xdr:cNvGrpSpPr>
      </xdr:nvGrpSpPr>
      <xdr:grpSpPr bwMode="auto">
        <a:xfrm>
          <a:off x="0" y="37749163"/>
          <a:ext cx="5413375" cy="215900"/>
          <a:chOff x="502" y="405"/>
          <a:chExt cx="142" cy="23"/>
        </a:xfrm>
      </xdr:grpSpPr>
      <xdr:sp macro="" textlink="" fLocksText="0">
        <xdr:nvSpPr>
          <xdr:cNvPr id="153" name="Text Box 79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ΟΙΚΟΝΟΜΙΚΗ ΠΡΟΣΦΟΡΑ ΣΥΝΟΛΙΚΗ </a:t>
            </a:r>
          </a:p>
        </xdr:txBody>
      </xdr:sp>
      <xdr:sp macro="" textlink="">
        <xdr:nvSpPr>
          <xdr:cNvPr id="154" name="AutoShape 80">
            <a:extLst>
              <a:ext uri="{FF2B5EF4-FFF2-40B4-BE49-F238E27FC236}">
                <a16:creationId xmlns:a16="http://schemas.microsoft.com/office/drawing/2014/main" id="{00000000-0008-0000-0000-00009A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237</xdr:row>
      <xdr:rowOff>152400</xdr:rowOff>
    </xdr:from>
    <xdr:to>
      <xdr:col>8</xdr:col>
      <xdr:colOff>269875</xdr:colOff>
      <xdr:row>239</xdr:row>
      <xdr:rowOff>15874</xdr:rowOff>
    </xdr:to>
    <xdr:sp macro="" textlink="">
      <xdr:nvSpPr>
        <xdr:cNvPr id="155" name="AutoShape 8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" y="247586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237</xdr:row>
      <xdr:rowOff>152400</xdr:rowOff>
    </xdr:from>
    <xdr:to>
      <xdr:col>12</xdr:col>
      <xdr:colOff>0</xdr:colOff>
      <xdr:row>239</xdr:row>
      <xdr:rowOff>19050</xdr:rowOff>
    </xdr:to>
    <xdr:sp macro="" textlink="">
      <xdr:nvSpPr>
        <xdr:cNvPr id="156" name="AutoShape 83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4670425" y="247586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237</xdr:row>
      <xdr:rowOff>152400</xdr:rowOff>
    </xdr:from>
    <xdr:to>
      <xdr:col>13</xdr:col>
      <xdr:colOff>876300</xdr:colOff>
      <xdr:row>239</xdr:row>
      <xdr:rowOff>19050</xdr:rowOff>
    </xdr:to>
    <xdr:sp macro="" textlink="">
      <xdr:nvSpPr>
        <xdr:cNvPr id="157" name="AutoShape 8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5438775" y="247586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240</xdr:row>
      <xdr:rowOff>0</xdr:rowOff>
    </xdr:from>
    <xdr:to>
      <xdr:col>0</xdr:col>
      <xdr:colOff>190500</xdr:colOff>
      <xdr:row>276</xdr:row>
      <xdr:rowOff>0</xdr:rowOff>
    </xdr:to>
    <xdr:sp macro="" textlink="">
      <xdr:nvSpPr>
        <xdr:cNvPr id="158" name="Rectangle 8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>
          <a:spLocks noChangeArrowheads="1"/>
        </xdr:cNvSpPr>
      </xdr:nvSpPr>
      <xdr:spPr bwMode="auto">
        <a:xfrm>
          <a:off x="9525" y="25193625"/>
          <a:ext cx="180975" cy="60325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240</xdr:row>
      <xdr:rowOff>0</xdr:rowOff>
    </xdr:from>
    <xdr:to>
      <xdr:col>11</xdr:col>
      <xdr:colOff>0</xdr:colOff>
      <xdr:row>276</xdr:row>
      <xdr:rowOff>0</xdr:rowOff>
    </xdr:to>
    <xdr:sp macro="" textlink="">
      <xdr:nvSpPr>
        <xdr:cNvPr id="159" name="Rectangle 8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217486" y="25193625"/>
          <a:ext cx="4433889" cy="60325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240</xdr:row>
      <xdr:rowOff>0</xdr:rowOff>
    </xdr:from>
    <xdr:to>
      <xdr:col>12</xdr:col>
      <xdr:colOff>0</xdr:colOff>
      <xdr:row>276</xdr:row>
      <xdr:rowOff>0</xdr:rowOff>
    </xdr:to>
    <xdr:sp macro="" textlink="">
      <xdr:nvSpPr>
        <xdr:cNvPr id="160" name="Rectangle 8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4679950" y="25193625"/>
          <a:ext cx="733425" cy="60325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240</xdr:row>
      <xdr:rowOff>0</xdr:rowOff>
    </xdr:from>
    <xdr:to>
      <xdr:col>14</xdr:col>
      <xdr:colOff>0</xdr:colOff>
      <xdr:row>276</xdr:row>
      <xdr:rowOff>0</xdr:rowOff>
    </xdr:to>
    <xdr:sp macro="" textlink="">
      <xdr:nvSpPr>
        <xdr:cNvPr id="161" name="Rectangle 9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>
          <a:spLocks noChangeArrowheads="1"/>
        </xdr:cNvSpPr>
      </xdr:nvSpPr>
      <xdr:spPr bwMode="auto">
        <a:xfrm>
          <a:off x="5429250" y="25193625"/>
          <a:ext cx="730250" cy="60325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240</xdr:row>
      <xdr:rowOff>0</xdr:rowOff>
    </xdr:from>
    <xdr:to>
      <xdr:col>16</xdr:col>
      <xdr:colOff>0</xdr:colOff>
      <xdr:row>276</xdr:row>
      <xdr:rowOff>0</xdr:rowOff>
    </xdr:to>
    <xdr:sp macro="" textlink="">
      <xdr:nvSpPr>
        <xdr:cNvPr id="162" name="Rectangle 9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>
          <a:spLocks noChangeArrowheads="1"/>
        </xdr:cNvSpPr>
      </xdr:nvSpPr>
      <xdr:spPr bwMode="auto">
        <a:xfrm>
          <a:off x="6175375" y="25193625"/>
          <a:ext cx="801688" cy="60325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276</xdr:row>
      <xdr:rowOff>9524</xdr:rowOff>
    </xdr:from>
    <xdr:to>
      <xdr:col>11</xdr:col>
      <xdr:colOff>753341</xdr:colOff>
      <xdr:row>277</xdr:row>
      <xdr:rowOff>0</xdr:rowOff>
    </xdr:to>
    <xdr:sp macro="" textlink="">
      <xdr:nvSpPr>
        <xdr:cNvPr id="163" name="AutoShape 9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>
          <a:spLocks noChangeArrowheads="1"/>
        </xdr:cNvSpPr>
      </xdr:nvSpPr>
      <xdr:spPr bwMode="auto">
        <a:xfrm>
          <a:off x="4679950" y="31235649"/>
          <a:ext cx="724766" cy="17520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276</xdr:row>
      <xdr:rowOff>9525</xdr:rowOff>
    </xdr:from>
    <xdr:to>
      <xdr:col>15</xdr:col>
      <xdr:colOff>904875</xdr:colOff>
      <xdr:row>277</xdr:row>
      <xdr:rowOff>0</xdr:rowOff>
    </xdr:to>
    <xdr:sp macro="" textlink="">
      <xdr:nvSpPr>
        <xdr:cNvPr id="164" name="AutoShape 9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>
          <a:spLocks noChangeArrowheads="1"/>
        </xdr:cNvSpPr>
      </xdr:nvSpPr>
      <xdr:spPr bwMode="auto">
        <a:xfrm>
          <a:off x="6184900" y="31235650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237</xdr:row>
      <xdr:rowOff>152400</xdr:rowOff>
    </xdr:from>
    <xdr:to>
      <xdr:col>15</xdr:col>
      <xdr:colOff>904875</xdr:colOff>
      <xdr:row>239</xdr:row>
      <xdr:rowOff>19050</xdr:rowOff>
    </xdr:to>
    <xdr:sp macro="" textlink="">
      <xdr:nvSpPr>
        <xdr:cNvPr id="165" name="AutoShape 85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>
          <a:spLocks noChangeArrowheads="1"/>
        </xdr:cNvSpPr>
      </xdr:nvSpPr>
      <xdr:spPr bwMode="auto">
        <a:xfrm>
          <a:off x="6194425" y="247586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221</xdr:row>
      <xdr:rowOff>9525</xdr:rowOff>
    </xdr:from>
    <xdr:to>
      <xdr:col>16</xdr:col>
      <xdr:colOff>219075</xdr:colOff>
      <xdr:row>221</xdr:row>
      <xdr:rowOff>9525</xdr:rowOff>
    </xdr:to>
    <xdr:sp macro="" textlink="">
      <xdr:nvSpPr>
        <xdr:cNvPr id="166" name="Line 6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0" y="22044025"/>
          <a:ext cx="71961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279</xdr:row>
      <xdr:rowOff>18184</xdr:rowOff>
    </xdr:from>
    <xdr:to>
      <xdr:col>16</xdr:col>
      <xdr:colOff>3463</xdr:colOff>
      <xdr:row>280</xdr:row>
      <xdr:rowOff>18184</xdr:rowOff>
    </xdr:to>
    <xdr:sp macro="" textlink="">
      <xdr:nvSpPr>
        <xdr:cNvPr id="167" name="AutoShape 109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6184900" y="31879309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277</xdr:row>
      <xdr:rowOff>15876</xdr:rowOff>
    </xdr:from>
    <xdr:to>
      <xdr:col>16</xdr:col>
      <xdr:colOff>3463</xdr:colOff>
      <xdr:row>278</xdr:row>
      <xdr:rowOff>5051</xdr:rowOff>
    </xdr:to>
    <xdr:sp macro="" textlink="">
      <xdr:nvSpPr>
        <xdr:cNvPr id="169" name="AutoShape 10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>
          <a:spLocks noChangeArrowheads="1"/>
        </xdr:cNvSpPr>
      </xdr:nvSpPr>
      <xdr:spPr bwMode="auto">
        <a:xfrm>
          <a:off x="6184900" y="44259501"/>
          <a:ext cx="795626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235</xdr:row>
      <xdr:rowOff>114300</xdr:rowOff>
    </xdr:from>
    <xdr:to>
      <xdr:col>13</xdr:col>
      <xdr:colOff>704850</xdr:colOff>
      <xdr:row>236</xdr:row>
      <xdr:rowOff>123825</xdr:rowOff>
    </xdr:to>
    <xdr:sp macro="" textlink="">
      <xdr:nvSpPr>
        <xdr:cNvPr id="170" name="Text Box 7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5705475" y="24371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235</xdr:row>
      <xdr:rowOff>114300</xdr:rowOff>
    </xdr:from>
    <xdr:to>
      <xdr:col>13</xdr:col>
      <xdr:colOff>704850</xdr:colOff>
      <xdr:row>236</xdr:row>
      <xdr:rowOff>123825</xdr:rowOff>
    </xdr:to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5705475" y="24371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236</xdr:row>
      <xdr:rowOff>19050</xdr:rowOff>
    </xdr:from>
    <xdr:to>
      <xdr:col>13</xdr:col>
      <xdr:colOff>665162</xdr:colOff>
      <xdr:row>236</xdr:row>
      <xdr:rowOff>187325</xdr:rowOff>
    </xdr:to>
    <xdr:sp macro="" textlink="">
      <xdr:nvSpPr>
        <xdr:cNvPr id="172" name="Text Box 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5665787" y="24434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233</xdr:row>
      <xdr:rowOff>85385</xdr:rowOff>
    </xdr:from>
    <xdr:to>
      <xdr:col>15</xdr:col>
      <xdr:colOff>783016</xdr:colOff>
      <xdr:row>237</xdr:row>
      <xdr:rowOff>19401</xdr:rowOff>
    </xdr:to>
    <xdr:grpSp>
      <xdr:nvGrpSpPr>
        <xdr:cNvPr id="173" name="Group 7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GrpSpPr>
          <a:grpSpLocks/>
        </xdr:cNvGrpSpPr>
      </xdr:nvGrpSpPr>
      <xdr:grpSpPr bwMode="auto">
        <a:xfrm>
          <a:off x="5829254" y="37359885"/>
          <a:ext cx="1129137" cy="600766"/>
          <a:chOff x="750" y="350"/>
          <a:chExt cx="200" cy="64"/>
        </a:xfrm>
      </xdr:grpSpPr>
      <xdr:sp macro="" textlink="" fLocksText="0">
        <xdr:nvSpPr>
          <xdr:cNvPr id="174" name="Text Box 76">
            <a:extLst>
              <a:ext uri="{FF2B5EF4-FFF2-40B4-BE49-F238E27FC236}">
                <a16:creationId xmlns:a16="http://schemas.microsoft.com/office/drawing/2014/main" id="{00000000-0008-0000-0000-0000AE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175" name="AutoShape 77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237</xdr:row>
      <xdr:rowOff>150813</xdr:rowOff>
    </xdr:from>
    <xdr:to>
      <xdr:col>10</xdr:col>
      <xdr:colOff>211143</xdr:colOff>
      <xdr:row>239</xdr:row>
      <xdr:rowOff>17463</xdr:rowOff>
    </xdr:to>
    <xdr:sp macro="" textlink="">
      <xdr:nvSpPr>
        <xdr:cNvPr id="176" name="AutoShape 83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>
          <a:spLocks noChangeArrowheads="1"/>
        </xdr:cNvSpPr>
      </xdr:nvSpPr>
      <xdr:spPr bwMode="auto">
        <a:xfrm>
          <a:off x="4048126" y="24757063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235</xdr:row>
      <xdr:rowOff>114300</xdr:rowOff>
    </xdr:from>
    <xdr:to>
      <xdr:col>13</xdr:col>
      <xdr:colOff>704850</xdr:colOff>
      <xdr:row>236</xdr:row>
      <xdr:rowOff>123825</xdr:rowOff>
    </xdr:to>
    <xdr:sp macro="" textlink="">
      <xdr:nvSpPr>
        <xdr:cNvPr id="180" name="Text Box 7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5705475" y="24371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8</xdr:col>
      <xdr:colOff>1113034</xdr:colOff>
      <xdr:row>229</xdr:row>
      <xdr:rowOff>64214</xdr:rowOff>
    </xdr:from>
    <xdr:to>
      <xdr:col>15</xdr:col>
      <xdr:colOff>778480</xdr:colOff>
      <xdr:row>232</xdr:row>
      <xdr:rowOff>0</xdr:rowOff>
    </xdr:to>
    <xdr:sp macro="" textlink="">
      <xdr:nvSpPr>
        <xdr:cNvPr id="181" name="Διάγραμμα ροής: Εναλλακτική διεργασία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4057847" y="23368714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13</xdr:col>
      <xdr:colOff>276225</xdr:colOff>
      <xdr:row>235</xdr:row>
      <xdr:rowOff>114300</xdr:rowOff>
    </xdr:from>
    <xdr:to>
      <xdr:col>13</xdr:col>
      <xdr:colOff>704850</xdr:colOff>
      <xdr:row>236</xdr:row>
      <xdr:rowOff>123825</xdr:rowOff>
    </xdr:to>
    <xdr:sp macro="" textlink="">
      <xdr:nvSpPr>
        <xdr:cNvPr id="182" name="Text Box 7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5705475" y="24371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235</xdr:row>
      <xdr:rowOff>114300</xdr:rowOff>
    </xdr:from>
    <xdr:to>
      <xdr:col>13</xdr:col>
      <xdr:colOff>704850</xdr:colOff>
      <xdr:row>236</xdr:row>
      <xdr:rowOff>123825</xdr:rowOff>
    </xdr:to>
    <xdr:sp macro="" textlink="">
      <xdr:nvSpPr>
        <xdr:cNvPr id="183" name="Text Box 7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5705475" y="24371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 editAs="oneCell">
    <xdr:from>
      <xdr:col>3</xdr:col>
      <xdr:colOff>1287816</xdr:colOff>
      <xdr:row>28</xdr:row>
      <xdr:rowOff>18703</xdr:rowOff>
    </xdr:from>
    <xdr:to>
      <xdr:col>6</xdr:col>
      <xdr:colOff>133292</xdr:colOff>
      <xdr:row>31</xdr:row>
      <xdr:rowOff>10766</xdr:rowOff>
    </xdr:to>
    <xdr:pic>
      <xdr:nvPicPr>
        <xdr:cNvPr id="184" name="Εικόνα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1129" y="4606578"/>
          <a:ext cx="1060038" cy="468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25978</xdr:colOff>
      <xdr:row>172</xdr:row>
      <xdr:rowOff>25975</xdr:rowOff>
    </xdr:from>
    <xdr:to>
      <xdr:col>6</xdr:col>
      <xdr:colOff>284019</xdr:colOff>
      <xdr:row>177</xdr:row>
      <xdr:rowOff>3752</xdr:rowOff>
    </xdr:to>
    <xdr:pic>
      <xdr:nvPicPr>
        <xdr:cNvPr id="128" name="Εικόνα 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068" t="-154" r="2589" b="19688"/>
        <a:stretch>
          <a:fillRect/>
        </a:stretch>
      </xdr:blipFill>
      <xdr:spPr bwMode="auto">
        <a:xfrm>
          <a:off x="2684319" y="24470589"/>
          <a:ext cx="898814" cy="800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284306</xdr:colOff>
      <xdr:row>42</xdr:row>
      <xdr:rowOff>113288</xdr:rowOff>
    </xdr:from>
    <xdr:to>
      <xdr:col>30</xdr:col>
      <xdr:colOff>487073</xdr:colOff>
      <xdr:row>47</xdr:row>
      <xdr:rowOff>1632</xdr:rowOff>
    </xdr:to>
    <xdr:pic>
      <xdr:nvPicPr>
        <xdr:cNvPr id="124" name="Εικόνα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6431" y="6923663"/>
          <a:ext cx="813955" cy="682094"/>
        </a:xfrm>
        <a:prstGeom prst="rect">
          <a:avLst/>
        </a:prstGeom>
      </xdr:spPr>
    </xdr:pic>
    <xdr:clientData/>
  </xdr:twoCellAnchor>
  <xdr:oneCellAnchor>
    <xdr:from>
      <xdr:col>21</xdr:col>
      <xdr:colOff>17318</xdr:colOff>
      <xdr:row>103</xdr:row>
      <xdr:rowOff>155863</xdr:rowOff>
    </xdr:from>
    <xdr:ext cx="932873" cy="932873"/>
    <xdr:pic>
      <xdr:nvPicPr>
        <xdr:cNvPr id="133" name="Εικόνα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9909" y="16374340"/>
          <a:ext cx="932873" cy="932873"/>
        </a:xfrm>
        <a:prstGeom prst="rect">
          <a:avLst/>
        </a:prstGeom>
      </xdr:spPr>
    </xdr:pic>
    <xdr:clientData/>
  </xdr:oneCellAnchor>
  <xdr:twoCellAnchor editAs="oneCell">
    <xdr:from>
      <xdr:col>21</xdr:col>
      <xdr:colOff>19337</xdr:colOff>
      <xdr:row>109</xdr:row>
      <xdr:rowOff>92438</xdr:rowOff>
    </xdr:from>
    <xdr:to>
      <xdr:col>22</xdr:col>
      <xdr:colOff>381001</xdr:colOff>
      <xdr:row>112</xdr:row>
      <xdr:rowOff>144232</xdr:rowOff>
    </xdr:to>
    <xdr:pic>
      <xdr:nvPicPr>
        <xdr:cNvPr id="134" name="Εικόνα 133" descr="https://www.ash.gr/Portals/0/pimages/14100746I112YJ57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1928" y="16969006"/>
          <a:ext cx="1028414" cy="545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406978</xdr:colOff>
      <xdr:row>108</xdr:row>
      <xdr:rowOff>128224</xdr:rowOff>
    </xdr:from>
    <xdr:to>
      <xdr:col>24</xdr:col>
      <xdr:colOff>510887</xdr:colOff>
      <xdr:row>112</xdr:row>
      <xdr:rowOff>143785</xdr:rowOff>
    </xdr:to>
    <xdr:pic>
      <xdr:nvPicPr>
        <xdr:cNvPr id="135" name="Εικόνα 134" descr="https://www.ash.gr/Portals/0/pimages/1605244N5118GNR39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21" t="1" r="12034" b="40522"/>
        <a:stretch/>
      </xdr:blipFill>
      <xdr:spPr bwMode="auto">
        <a:xfrm>
          <a:off x="11066319" y="16840269"/>
          <a:ext cx="1316182" cy="673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194481</xdr:colOff>
      <xdr:row>99</xdr:row>
      <xdr:rowOff>137352</xdr:rowOff>
    </xdr:from>
    <xdr:to>
      <xdr:col>24</xdr:col>
      <xdr:colOff>510886</xdr:colOff>
      <xdr:row>104</xdr:row>
      <xdr:rowOff>114274</xdr:rowOff>
    </xdr:to>
    <xdr:pic>
      <xdr:nvPicPr>
        <xdr:cNvPr id="188" name="Εικόνα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627" b="17644"/>
        <a:stretch/>
      </xdr:blipFill>
      <xdr:spPr>
        <a:xfrm>
          <a:off x="11459958" y="15533216"/>
          <a:ext cx="922542" cy="799535"/>
        </a:xfrm>
        <a:prstGeom prst="rect">
          <a:avLst/>
        </a:prstGeom>
      </xdr:spPr>
    </xdr:pic>
    <xdr:clientData/>
  </xdr:twoCellAnchor>
  <xdr:twoCellAnchor editAs="oneCell">
    <xdr:from>
      <xdr:col>21</xdr:col>
      <xdr:colOff>21300</xdr:colOff>
      <xdr:row>100</xdr:row>
      <xdr:rowOff>0</xdr:rowOff>
    </xdr:from>
    <xdr:to>
      <xdr:col>23</xdr:col>
      <xdr:colOff>173182</xdr:colOff>
      <xdr:row>104</xdr:row>
      <xdr:rowOff>114388</xdr:rowOff>
    </xdr:to>
    <xdr:pic>
      <xdr:nvPicPr>
        <xdr:cNvPr id="189" name="Εικόνα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3961"/>
        <a:stretch/>
      </xdr:blipFill>
      <xdr:spPr>
        <a:xfrm>
          <a:off x="10013891" y="15571059"/>
          <a:ext cx="1424768" cy="772479"/>
        </a:xfrm>
        <a:prstGeom prst="rect">
          <a:avLst/>
        </a:prstGeom>
      </xdr:spPr>
    </xdr:pic>
    <xdr:clientData/>
  </xdr:twoCellAnchor>
  <xdr:twoCellAnchor editAs="oneCell">
    <xdr:from>
      <xdr:col>24</xdr:col>
      <xdr:colOff>545523</xdr:colOff>
      <xdr:row>100</xdr:row>
      <xdr:rowOff>0</xdr:rowOff>
    </xdr:from>
    <xdr:to>
      <xdr:col>28</xdr:col>
      <xdr:colOff>285750</xdr:colOff>
      <xdr:row>104</xdr:row>
      <xdr:rowOff>91136</xdr:rowOff>
    </xdr:to>
    <xdr:pic>
      <xdr:nvPicPr>
        <xdr:cNvPr id="190" name="Εικόνα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17137" y="15569174"/>
          <a:ext cx="1558636" cy="749227"/>
        </a:xfrm>
        <a:prstGeom prst="rect">
          <a:avLst/>
        </a:prstGeom>
      </xdr:spPr>
    </xdr:pic>
    <xdr:clientData/>
  </xdr:twoCellAnchor>
  <xdr:twoCellAnchor editAs="oneCell">
    <xdr:from>
      <xdr:col>19</xdr:col>
      <xdr:colOff>7966</xdr:colOff>
      <xdr:row>100</xdr:row>
      <xdr:rowOff>0</xdr:rowOff>
    </xdr:from>
    <xdr:to>
      <xdr:col>20</xdr:col>
      <xdr:colOff>494859</xdr:colOff>
      <xdr:row>104</xdr:row>
      <xdr:rowOff>103909</xdr:rowOff>
    </xdr:to>
    <xdr:pic>
      <xdr:nvPicPr>
        <xdr:cNvPr id="191" name="Εικόνα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826"/>
        <a:stretch/>
      </xdr:blipFill>
      <xdr:spPr>
        <a:xfrm>
          <a:off x="8788284" y="15577705"/>
          <a:ext cx="1188280" cy="762000"/>
        </a:xfrm>
        <a:prstGeom prst="rect">
          <a:avLst/>
        </a:prstGeom>
      </xdr:spPr>
    </xdr:pic>
    <xdr:clientData/>
  </xdr:twoCellAnchor>
  <xdr:twoCellAnchor editAs="oneCell">
    <xdr:from>
      <xdr:col>24</xdr:col>
      <xdr:colOff>549610</xdr:colOff>
      <xdr:row>95</xdr:row>
      <xdr:rowOff>120867</xdr:rowOff>
    </xdr:from>
    <xdr:to>
      <xdr:col>27</xdr:col>
      <xdr:colOff>415637</xdr:colOff>
      <xdr:row>99</xdr:row>
      <xdr:rowOff>145542</xdr:rowOff>
    </xdr:to>
    <xdr:pic>
      <xdr:nvPicPr>
        <xdr:cNvPr id="192" name="Εικόνα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21224" y="14858640"/>
          <a:ext cx="1078299" cy="682766"/>
        </a:xfrm>
        <a:prstGeom prst="rect">
          <a:avLst/>
        </a:prstGeom>
      </xdr:spPr>
    </xdr:pic>
    <xdr:clientData/>
  </xdr:twoCellAnchor>
  <xdr:twoCellAnchor editAs="oneCell">
    <xdr:from>
      <xdr:col>3</xdr:col>
      <xdr:colOff>985694</xdr:colOff>
      <xdr:row>54</xdr:row>
      <xdr:rowOff>148650</xdr:rowOff>
    </xdr:from>
    <xdr:to>
      <xdr:col>4</xdr:col>
      <xdr:colOff>23813</xdr:colOff>
      <xdr:row>58</xdr:row>
      <xdr:rowOff>97301</xdr:rowOff>
    </xdr:to>
    <xdr:pic>
      <xdr:nvPicPr>
        <xdr:cNvPr id="15" name="Εικόνα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9007" y="8864025"/>
          <a:ext cx="601806" cy="583651"/>
        </a:xfrm>
        <a:prstGeom prst="rect">
          <a:avLst/>
        </a:prstGeom>
      </xdr:spPr>
    </xdr:pic>
    <xdr:clientData/>
  </xdr:twoCellAnchor>
  <xdr:twoCellAnchor editAs="oneCell">
    <xdr:from>
      <xdr:col>6</xdr:col>
      <xdr:colOff>95249</xdr:colOff>
      <xdr:row>24</xdr:row>
      <xdr:rowOff>1</xdr:rowOff>
    </xdr:from>
    <xdr:to>
      <xdr:col>8</xdr:col>
      <xdr:colOff>155865</xdr:colOff>
      <xdr:row>28</xdr:row>
      <xdr:rowOff>13434</xdr:rowOff>
    </xdr:to>
    <xdr:pic>
      <xdr:nvPicPr>
        <xdr:cNvPr id="16" name="Εικόνα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9" t="30289" r="49533" b="35606"/>
        <a:stretch/>
      </xdr:blipFill>
      <xdr:spPr>
        <a:xfrm>
          <a:off x="3413124" y="3952876"/>
          <a:ext cx="497179" cy="648433"/>
        </a:xfrm>
        <a:prstGeom prst="rect">
          <a:avLst/>
        </a:prstGeom>
      </xdr:spPr>
    </xdr:pic>
    <xdr:clientData/>
  </xdr:twoCellAnchor>
  <xdr:twoCellAnchor editAs="oneCell">
    <xdr:from>
      <xdr:col>27</xdr:col>
      <xdr:colOff>250838</xdr:colOff>
      <xdr:row>115</xdr:row>
      <xdr:rowOff>7939</xdr:rowOff>
    </xdr:from>
    <xdr:to>
      <xdr:col>28</xdr:col>
      <xdr:colOff>442589</xdr:colOff>
      <xdr:row>119</xdr:row>
      <xdr:rowOff>39690</xdr:rowOff>
    </xdr:to>
    <xdr:pic>
      <xdr:nvPicPr>
        <xdr:cNvPr id="198" name="Εικόνα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BEBA8EAE-BF5A-486C-A8C5-ECC9F3942E4B}">
              <a14:imgProps xmlns:a14="http://schemas.microsoft.com/office/drawing/2010/main">
                <a14:imgLayer r:embed="rId21">
                  <a14:imgEffect>
                    <a14:sharpenSoften amount="50000"/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0588" y="18391189"/>
          <a:ext cx="802939" cy="666751"/>
        </a:xfrm>
        <a:prstGeom prst="rect">
          <a:avLst/>
        </a:prstGeom>
      </xdr:spPr>
    </xdr:pic>
    <xdr:clientData/>
  </xdr:twoCellAnchor>
  <xdr:twoCellAnchor editAs="oneCell">
    <xdr:from>
      <xdr:col>27</xdr:col>
      <xdr:colOff>284433</xdr:colOff>
      <xdr:row>127</xdr:row>
      <xdr:rowOff>59170</xdr:rowOff>
    </xdr:from>
    <xdr:to>
      <xdr:col>28</xdr:col>
      <xdr:colOff>484260</xdr:colOff>
      <xdr:row>131</xdr:row>
      <xdr:rowOff>100260</xdr:rowOff>
    </xdr:to>
    <xdr:pic>
      <xdr:nvPicPr>
        <xdr:cNvPr id="199" name="Εικόνα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73" r="296" b="14824"/>
        <a:stretch/>
      </xdr:blipFill>
      <xdr:spPr>
        <a:xfrm>
          <a:off x="13524183" y="20347420"/>
          <a:ext cx="811015" cy="676090"/>
        </a:xfrm>
        <a:prstGeom prst="rect">
          <a:avLst/>
        </a:prstGeom>
      </xdr:spPr>
    </xdr:pic>
    <xdr:clientData/>
  </xdr:twoCellAnchor>
  <xdr:twoCellAnchor editAs="oneCell">
    <xdr:from>
      <xdr:col>27</xdr:col>
      <xdr:colOff>242182</xdr:colOff>
      <xdr:row>119</xdr:row>
      <xdr:rowOff>65659</xdr:rowOff>
    </xdr:from>
    <xdr:to>
      <xdr:col>28</xdr:col>
      <xdr:colOff>463261</xdr:colOff>
      <xdr:row>122</xdr:row>
      <xdr:rowOff>124393</xdr:rowOff>
    </xdr:to>
    <xdr:pic>
      <xdr:nvPicPr>
        <xdr:cNvPr id="203" name="Εικόνα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35" t="8370" b="3737"/>
        <a:stretch/>
      </xdr:blipFill>
      <xdr:spPr>
        <a:xfrm flipH="1">
          <a:off x="13481932" y="19083909"/>
          <a:ext cx="832267" cy="534984"/>
        </a:xfrm>
        <a:prstGeom prst="rect">
          <a:avLst/>
        </a:prstGeom>
      </xdr:spPr>
    </xdr:pic>
    <xdr:clientData/>
  </xdr:twoCellAnchor>
  <xdr:twoCellAnchor editAs="oneCell">
    <xdr:from>
      <xdr:col>3</xdr:col>
      <xdr:colOff>982812</xdr:colOff>
      <xdr:row>136</xdr:row>
      <xdr:rowOff>15875</xdr:rowOff>
    </xdr:from>
    <xdr:to>
      <xdr:col>3</xdr:col>
      <xdr:colOff>1559357</xdr:colOff>
      <xdr:row>140</xdr:row>
      <xdr:rowOff>73566</xdr:rowOff>
    </xdr:to>
    <xdr:pic>
      <xdr:nvPicPr>
        <xdr:cNvPr id="212" name="Εικόνα 211" descr="https://www.koudounasonline.gr/image/cache/catalog/osc/BPLATE2-800x800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27" t="14413" r="26028" b="14316"/>
        <a:stretch/>
      </xdr:blipFill>
      <xdr:spPr bwMode="auto">
        <a:xfrm>
          <a:off x="2086125" y="21415375"/>
          <a:ext cx="576545" cy="692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259774</xdr:colOff>
      <xdr:row>123</xdr:row>
      <xdr:rowOff>5050</xdr:rowOff>
    </xdr:from>
    <xdr:to>
      <xdr:col>28</xdr:col>
      <xdr:colOff>593870</xdr:colOff>
      <xdr:row>126</xdr:row>
      <xdr:rowOff>118888</xdr:rowOff>
    </xdr:to>
    <xdr:pic>
      <xdr:nvPicPr>
        <xdr:cNvPr id="19" name="Εικόνα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94" t="18415" r="13996" b="6937"/>
        <a:stretch/>
      </xdr:blipFill>
      <xdr:spPr>
        <a:xfrm>
          <a:off x="13499524" y="19658300"/>
          <a:ext cx="945284" cy="590088"/>
        </a:xfrm>
        <a:prstGeom prst="rect">
          <a:avLst/>
        </a:prstGeom>
      </xdr:spPr>
    </xdr:pic>
    <xdr:clientData/>
  </xdr:twoCellAnchor>
  <xdr:twoCellAnchor editAs="oneCell">
    <xdr:from>
      <xdr:col>27</xdr:col>
      <xdr:colOff>69273</xdr:colOff>
      <xdr:row>108</xdr:row>
      <xdr:rowOff>72882</xdr:rowOff>
    </xdr:from>
    <xdr:to>
      <xdr:col>28</xdr:col>
      <xdr:colOff>352948</xdr:colOff>
      <xdr:row>114</xdr:row>
      <xdr:rowOff>80099</xdr:rowOff>
    </xdr:to>
    <xdr:pic>
      <xdr:nvPicPr>
        <xdr:cNvPr id="21" name="Εικόνα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4" t="10690" r="7893" b="4755"/>
        <a:stretch/>
      </xdr:blipFill>
      <xdr:spPr>
        <a:xfrm>
          <a:off x="13309023" y="17344882"/>
          <a:ext cx="894863" cy="959717"/>
        </a:xfrm>
        <a:prstGeom prst="rect">
          <a:avLst/>
        </a:prstGeom>
      </xdr:spPr>
    </xdr:pic>
    <xdr:clientData/>
  </xdr:twoCellAnchor>
  <xdr:twoCellAnchor editAs="oneCell">
    <xdr:from>
      <xdr:col>7</xdr:col>
      <xdr:colOff>25977</xdr:colOff>
      <xdr:row>164</xdr:row>
      <xdr:rowOff>26772</xdr:rowOff>
    </xdr:from>
    <xdr:to>
      <xdr:col>10</xdr:col>
      <xdr:colOff>181814</xdr:colOff>
      <xdr:row>168</xdr:row>
      <xdr:rowOff>45435</xdr:rowOff>
    </xdr:to>
    <xdr:pic>
      <xdr:nvPicPr>
        <xdr:cNvPr id="234" name="Εικόνα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02"/>
        <a:stretch/>
      </xdr:blipFill>
      <xdr:spPr>
        <a:xfrm>
          <a:off x="3628159" y="24471386"/>
          <a:ext cx="961132" cy="676754"/>
        </a:xfrm>
        <a:prstGeom prst="rect">
          <a:avLst/>
        </a:prstGeom>
      </xdr:spPr>
    </xdr:pic>
    <xdr:clientData/>
  </xdr:twoCellAnchor>
  <xdr:twoCellAnchor>
    <xdr:from>
      <xdr:col>4</xdr:col>
      <xdr:colOff>365125</xdr:colOff>
      <xdr:row>152</xdr:row>
      <xdr:rowOff>8658</xdr:rowOff>
    </xdr:from>
    <xdr:to>
      <xdr:col>10</xdr:col>
      <xdr:colOff>181841</xdr:colOff>
      <xdr:row>155</xdr:row>
      <xdr:rowOff>138545</xdr:rowOff>
    </xdr:to>
    <xdr:grpSp>
      <xdr:nvGrpSpPr>
        <xdr:cNvPr id="236" name="Ομάδα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GrpSpPr/>
      </xdr:nvGrpSpPr>
      <xdr:grpSpPr>
        <a:xfrm>
          <a:off x="3032125" y="24424408"/>
          <a:ext cx="1578841" cy="606137"/>
          <a:chOff x="3023466" y="20141045"/>
          <a:chExt cx="1565852" cy="518559"/>
        </a:xfrm>
      </xdr:grpSpPr>
      <xdr:pic>
        <xdr:nvPicPr>
          <xdr:cNvPr id="237" name="Εικόνα 236">
            <a:extLst>
              <a:ext uri="{FF2B5EF4-FFF2-40B4-BE49-F238E27FC236}">
                <a16:creationId xmlns:a16="http://schemas.microsoft.com/office/drawing/2014/main" id="{00000000-0008-0000-0000-0000ED000000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8" cstate="print">
            <a:lum contrast="-20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313" r="13100"/>
          <a:stretch/>
        </xdr:blipFill>
        <xdr:spPr bwMode="auto">
          <a:xfrm>
            <a:off x="3023466" y="20141046"/>
            <a:ext cx="886426" cy="51855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38" name="Εικόνα 237">
            <a:extLst>
              <a:ext uri="{FF2B5EF4-FFF2-40B4-BE49-F238E27FC236}">
                <a16:creationId xmlns:a16="http://schemas.microsoft.com/office/drawing/2014/main" id="{00000000-0008-0000-0000-0000E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525" t="18473" r="33879" b="24233"/>
          <a:stretch/>
        </xdr:blipFill>
        <xdr:spPr>
          <a:xfrm>
            <a:off x="3958660" y="20141045"/>
            <a:ext cx="630658" cy="508740"/>
          </a:xfrm>
          <a:prstGeom prst="rect">
            <a:avLst/>
          </a:prstGeom>
        </xdr:spPr>
      </xdr:pic>
    </xdr:grpSp>
    <xdr:clientData/>
  </xdr:twoCellAnchor>
  <xdr:twoCellAnchor editAs="oneCell">
    <xdr:from>
      <xdr:col>7</xdr:col>
      <xdr:colOff>60605</xdr:colOff>
      <xdr:row>168</xdr:row>
      <xdr:rowOff>60614</xdr:rowOff>
    </xdr:from>
    <xdr:to>
      <xdr:col>10</xdr:col>
      <xdr:colOff>172596</xdr:colOff>
      <xdr:row>173</xdr:row>
      <xdr:rowOff>90504</xdr:rowOff>
    </xdr:to>
    <xdr:pic>
      <xdr:nvPicPr>
        <xdr:cNvPr id="241" name="Εικόνα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13" r="13143" b="-1"/>
        <a:stretch/>
      </xdr:blipFill>
      <xdr:spPr>
        <a:xfrm>
          <a:off x="3662787" y="23847137"/>
          <a:ext cx="917286" cy="852504"/>
        </a:xfrm>
        <a:prstGeom prst="rect">
          <a:avLst/>
        </a:prstGeom>
      </xdr:spPr>
    </xdr:pic>
    <xdr:clientData/>
  </xdr:twoCellAnchor>
  <xdr:twoCellAnchor editAs="oneCell">
    <xdr:from>
      <xdr:col>21</xdr:col>
      <xdr:colOff>43296</xdr:colOff>
      <xdr:row>172</xdr:row>
      <xdr:rowOff>34636</xdr:rowOff>
    </xdr:from>
    <xdr:to>
      <xdr:col>22</xdr:col>
      <xdr:colOff>169433</xdr:colOff>
      <xdr:row>177</xdr:row>
      <xdr:rowOff>139658</xdr:rowOff>
    </xdr:to>
    <xdr:pic>
      <xdr:nvPicPr>
        <xdr:cNvPr id="242" name="Εικόνα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52" t="2327" r="7226" b="36243"/>
        <a:stretch/>
      </xdr:blipFill>
      <xdr:spPr>
        <a:xfrm>
          <a:off x="10035887" y="24479250"/>
          <a:ext cx="792887" cy="927636"/>
        </a:xfrm>
        <a:prstGeom prst="rect">
          <a:avLst/>
        </a:prstGeom>
      </xdr:spPr>
    </xdr:pic>
    <xdr:clientData/>
  </xdr:twoCellAnchor>
  <xdr:twoCellAnchor editAs="oneCell">
    <xdr:from>
      <xdr:col>22</xdr:col>
      <xdr:colOff>234949</xdr:colOff>
      <xdr:row>172</xdr:row>
      <xdr:rowOff>44138</xdr:rowOff>
    </xdr:from>
    <xdr:to>
      <xdr:col>23</xdr:col>
      <xdr:colOff>469072</xdr:colOff>
      <xdr:row>177</xdr:row>
      <xdr:rowOff>9773</xdr:rowOff>
    </xdr:to>
    <xdr:pic>
      <xdr:nvPicPr>
        <xdr:cNvPr id="243" name="Εικόνα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173" t="3521" r="16981" b="34170"/>
        <a:stretch/>
      </xdr:blipFill>
      <xdr:spPr>
        <a:xfrm>
          <a:off x="10894290" y="24488752"/>
          <a:ext cx="840259" cy="788249"/>
        </a:xfrm>
        <a:prstGeom prst="rect">
          <a:avLst/>
        </a:prstGeom>
      </xdr:spPr>
    </xdr:pic>
    <xdr:clientData/>
  </xdr:twoCellAnchor>
  <xdr:oneCellAnchor>
    <xdr:from>
      <xdr:col>23</xdr:col>
      <xdr:colOff>523008</xdr:colOff>
      <xdr:row>172</xdr:row>
      <xdr:rowOff>53069</xdr:rowOff>
    </xdr:from>
    <xdr:ext cx="792887" cy="931951"/>
    <xdr:pic>
      <xdr:nvPicPr>
        <xdr:cNvPr id="244" name="Εικόνα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95" t="707" r="6911" b="15730"/>
        <a:stretch/>
      </xdr:blipFill>
      <xdr:spPr>
        <a:xfrm>
          <a:off x="11788485" y="24497683"/>
          <a:ext cx="792887" cy="931951"/>
        </a:xfrm>
        <a:prstGeom prst="rect">
          <a:avLst/>
        </a:prstGeom>
      </xdr:spPr>
    </xdr:pic>
    <xdr:clientData/>
  </xdr:oneCellAnchor>
  <xdr:twoCellAnchor editAs="oneCell">
    <xdr:from>
      <xdr:col>8</xdr:col>
      <xdr:colOff>270667</xdr:colOff>
      <xdr:row>195</xdr:row>
      <xdr:rowOff>51950</xdr:rowOff>
    </xdr:from>
    <xdr:to>
      <xdr:col>10</xdr:col>
      <xdr:colOff>152193</xdr:colOff>
      <xdr:row>204</xdr:row>
      <xdr:rowOff>77929</xdr:rowOff>
    </xdr:to>
    <xdr:pic>
      <xdr:nvPicPr>
        <xdr:cNvPr id="245" name="Εικόνα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21"/>
        <a:stretch/>
      </xdr:blipFill>
      <xdr:spPr>
        <a:xfrm>
          <a:off x="4002735" y="26635359"/>
          <a:ext cx="556935" cy="1506683"/>
        </a:xfrm>
        <a:prstGeom prst="rect">
          <a:avLst/>
        </a:prstGeom>
      </xdr:spPr>
    </xdr:pic>
    <xdr:clientData/>
  </xdr:twoCellAnchor>
  <xdr:twoCellAnchor editAs="oneCell">
    <xdr:from>
      <xdr:col>8</xdr:col>
      <xdr:colOff>240488</xdr:colOff>
      <xdr:row>186</xdr:row>
      <xdr:rowOff>0</xdr:rowOff>
    </xdr:from>
    <xdr:to>
      <xdr:col>10</xdr:col>
      <xdr:colOff>215083</xdr:colOff>
      <xdr:row>195</xdr:row>
      <xdr:rowOff>17318</xdr:rowOff>
    </xdr:to>
    <xdr:pic>
      <xdr:nvPicPr>
        <xdr:cNvPr id="249" name="Εικόνα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4" r="32795"/>
        <a:stretch/>
      </xdr:blipFill>
      <xdr:spPr>
        <a:xfrm>
          <a:off x="3972556" y="29562147"/>
          <a:ext cx="650004" cy="1498023"/>
        </a:xfrm>
        <a:prstGeom prst="rect">
          <a:avLst/>
        </a:prstGeom>
      </xdr:spPr>
    </xdr:pic>
    <xdr:clientData/>
  </xdr:twoCellAnchor>
  <xdr:twoCellAnchor>
    <xdr:from>
      <xdr:col>5</xdr:col>
      <xdr:colOff>40577</xdr:colOff>
      <xdr:row>190</xdr:row>
      <xdr:rowOff>25979</xdr:rowOff>
    </xdr:from>
    <xdr:to>
      <xdr:col>8</xdr:col>
      <xdr:colOff>138546</xdr:colOff>
      <xdr:row>198</xdr:row>
      <xdr:rowOff>69273</xdr:rowOff>
    </xdr:to>
    <xdr:pic>
      <xdr:nvPicPr>
        <xdr:cNvPr id="251" name="Εικόνα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37" r="19541"/>
        <a:stretch/>
      </xdr:blipFill>
      <xdr:spPr>
        <a:xfrm>
          <a:off x="3209804" y="29077229"/>
          <a:ext cx="660810" cy="1359476"/>
        </a:xfrm>
        <a:prstGeom prst="rect">
          <a:avLst/>
        </a:prstGeom>
      </xdr:spPr>
    </xdr:pic>
    <xdr:clientData/>
  </xdr:twoCellAnchor>
  <xdr:twoCellAnchor editAs="oneCell">
    <xdr:from>
      <xdr:col>4</xdr:col>
      <xdr:colOff>425523</xdr:colOff>
      <xdr:row>200</xdr:row>
      <xdr:rowOff>0</xdr:rowOff>
    </xdr:from>
    <xdr:to>
      <xdr:col>8</xdr:col>
      <xdr:colOff>147618</xdr:colOff>
      <xdr:row>206</xdr:row>
      <xdr:rowOff>121227</xdr:rowOff>
    </xdr:to>
    <xdr:pic>
      <xdr:nvPicPr>
        <xdr:cNvPr id="253" name="Εικόνα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34" t="270" r="14830" b="3781"/>
        <a:stretch/>
      </xdr:blipFill>
      <xdr:spPr>
        <a:xfrm>
          <a:off x="3083864" y="28497069"/>
          <a:ext cx="795822" cy="1108364"/>
        </a:xfrm>
        <a:prstGeom prst="rect">
          <a:avLst/>
        </a:prstGeom>
      </xdr:spPr>
    </xdr:pic>
    <xdr:clientData/>
  </xdr:twoCellAnchor>
  <xdr:twoCellAnchor editAs="oneCell">
    <xdr:from>
      <xdr:col>3</xdr:col>
      <xdr:colOff>1541318</xdr:colOff>
      <xdr:row>182</xdr:row>
      <xdr:rowOff>155862</xdr:rowOff>
    </xdr:from>
    <xdr:to>
      <xdr:col>6</xdr:col>
      <xdr:colOff>285749</xdr:colOff>
      <xdr:row>187</xdr:row>
      <xdr:rowOff>54319</xdr:rowOff>
    </xdr:to>
    <xdr:pic>
      <xdr:nvPicPr>
        <xdr:cNvPr id="262" name="Εικόνα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22" b="11180"/>
        <a:stretch/>
      </xdr:blipFill>
      <xdr:spPr>
        <a:xfrm>
          <a:off x="2641023" y="26245703"/>
          <a:ext cx="943840" cy="721071"/>
        </a:xfrm>
        <a:prstGeom prst="rect">
          <a:avLst/>
        </a:prstGeom>
      </xdr:spPr>
    </xdr:pic>
    <xdr:clientData/>
  </xdr:twoCellAnchor>
  <xdr:twoCellAnchor editAs="oneCell">
    <xdr:from>
      <xdr:col>6</xdr:col>
      <xdr:colOff>277092</xdr:colOff>
      <xdr:row>156</xdr:row>
      <xdr:rowOff>25978</xdr:rowOff>
    </xdr:from>
    <xdr:to>
      <xdr:col>10</xdr:col>
      <xdr:colOff>192767</xdr:colOff>
      <xdr:row>159</xdr:row>
      <xdr:rowOff>147204</xdr:rowOff>
    </xdr:to>
    <xdr:pic>
      <xdr:nvPicPr>
        <xdr:cNvPr id="263" name="Εικόνα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00" b="10351"/>
        <a:stretch/>
      </xdr:blipFill>
      <xdr:spPr>
        <a:xfrm>
          <a:off x="3576206" y="23154410"/>
          <a:ext cx="1024038" cy="614795"/>
        </a:xfrm>
        <a:prstGeom prst="rect">
          <a:avLst/>
        </a:prstGeom>
      </xdr:spPr>
    </xdr:pic>
    <xdr:clientData/>
  </xdr:twoCellAnchor>
  <xdr:twoCellAnchor editAs="oneCell">
    <xdr:from>
      <xdr:col>7</xdr:col>
      <xdr:colOff>17317</xdr:colOff>
      <xdr:row>159</xdr:row>
      <xdr:rowOff>138545</xdr:rowOff>
    </xdr:from>
    <xdr:to>
      <xdr:col>10</xdr:col>
      <xdr:colOff>204221</xdr:colOff>
      <xdr:row>163</xdr:row>
      <xdr:rowOff>138635</xdr:rowOff>
    </xdr:to>
    <xdr:pic>
      <xdr:nvPicPr>
        <xdr:cNvPr id="264" name="Εικόνα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3619499" y="23760545"/>
          <a:ext cx="992199" cy="658181"/>
        </a:xfrm>
        <a:prstGeom prst="rect">
          <a:avLst/>
        </a:prstGeom>
      </xdr:spPr>
    </xdr:pic>
    <xdr:clientData/>
  </xdr:twoCellAnchor>
  <xdr:twoCellAnchor editAs="oneCell">
    <xdr:from>
      <xdr:col>25</xdr:col>
      <xdr:colOff>499160</xdr:colOff>
      <xdr:row>152</xdr:row>
      <xdr:rowOff>8659</xdr:rowOff>
    </xdr:from>
    <xdr:to>
      <xdr:col>28</xdr:col>
      <xdr:colOff>310925</xdr:colOff>
      <xdr:row>155</xdr:row>
      <xdr:rowOff>95250</xdr:rowOff>
    </xdr:to>
    <xdr:pic>
      <xdr:nvPicPr>
        <xdr:cNvPr id="265" name="Εικόνα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607" b="10130"/>
        <a:stretch/>
      </xdr:blipFill>
      <xdr:spPr>
        <a:xfrm>
          <a:off x="12976910" y="22479000"/>
          <a:ext cx="1024038" cy="580159"/>
        </a:xfrm>
        <a:prstGeom prst="rect">
          <a:avLst/>
        </a:prstGeom>
      </xdr:spPr>
    </xdr:pic>
    <xdr:clientData/>
  </xdr:twoCellAnchor>
  <xdr:twoCellAnchor editAs="oneCell">
    <xdr:from>
      <xdr:col>7</xdr:col>
      <xdr:colOff>60613</xdr:colOff>
      <xdr:row>177</xdr:row>
      <xdr:rowOff>8660</xdr:rowOff>
    </xdr:from>
    <xdr:to>
      <xdr:col>10</xdr:col>
      <xdr:colOff>181842</xdr:colOff>
      <xdr:row>183</xdr:row>
      <xdr:rowOff>120735</xdr:rowOff>
    </xdr:to>
    <xdr:pic>
      <xdr:nvPicPr>
        <xdr:cNvPr id="24" name="Εικόνα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2795" y="25275887"/>
          <a:ext cx="926524" cy="1099211"/>
        </a:xfrm>
        <a:prstGeom prst="rect">
          <a:avLst/>
        </a:prstGeom>
      </xdr:spPr>
    </xdr:pic>
    <xdr:clientData/>
  </xdr:twoCellAnchor>
  <xdr:twoCellAnchor editAs="oneCell">
    <xdr:from>
      <xdr:col>24</xdr:col>
      <xdr:colOff>592553</xdr:colOff>
      <xdr:row>141</xdr:row>
      <xdr:rowOff>2887</xdr:rowOff>
    </xdr:from>
    <xdr:to>
      <xdr:col>27</xdr:col>
      <xdr:colOff>344072</xdr:colOff>
      <xdr:row>144</xdr:row>
      <xdr:rowOff>100411</xdr:rowOff>
    </xdr:to>
    <xdr:pic>
      <xdr:nvPicPr>
        <xdr:cNvPr id="268" name="Εικόνα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891"/>
        <a:stretch/>
      </xdr:blipFill>
      <xdr:spPr>
        <a:xfrm>
          <a:off x="12609928" y="22513637"/>
          <a:ext cx="973894" cy="573774"/>
        </a:xfrm>
        <a:prstGeom prst="rect">
          <a:avLst/>
        </a:prstGeom>
      </xdr:spPr>
    </xdr:pic>
    <xdr:clientData/>
  </xdr:twoCellAnchor>
  <xdr:twoCellAnchor editAs="oneCell">
    <xdr:from>
      <xdr:col>24</xdr:col>
      <xdr:colOff>471829</xdr:colOff>
      <xdr:row>136</xdr:row>
      <xdr:rowOff>5645</xdr:rowOff>
    </xdr:from>
    <xdr:to>
      <xdr:col>27</xdr:col>
      <xdr:colOff>155865</xdr:colOff>
      <xdr:row>139</xdr:row>
      <xdr:rowOff>123714</xdr:rowOff>
    </xdr:to>
    <xdr:pic>
      <xdr:nvPicPr>
        <xdr:cNvPr id="269" name="Εικόνα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3443" y="20172668"/>
          <a:ext cx="896308" cy="611638"/>
        </a:xfrm>
        <a:prstGeom prst="rect">
          <a:avLst/>
        </a:prstGeom>
      </xdr:spPr>
    </xdr:pic>
    <xdr:clientData/>
  </xdr:twoCellAnchor>
  <xdr:twoCellAnchor editAs="oneCell">
    <xdr:from>
      <xdr:col>25</xdr:col>
      <xdr:colOff>562840</xdr:colOff>
      <xdr:row>144</xdr:row>
      <xdr:rowOff>138549</xdr:rowOff>
    </xdr:from>
    <xdr:to>
      <xdr:col>28</xdr:col>
      <xdr:colOff>213189</xdr:colOff>
      <xdr:row>151</xdr:row>
      <xdr:rowOff>103912</xdr:rowOff>
    </xdr:to>
    <xdr:pic>
      <xdr:nvPicPr>
        <xdr:cNvPr id="270" name="Εικόνα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0590" y="21292708"/>
          <a:ext cx="862622" cy="1117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25</xdr:col>
      <xdr:colOff>576262</xdr:colOff>
      <xdr:row>155</xdr:row>
      <xdr:rowOff>161923</xdr:rowOff>
    </xdr:from>
    <xdr:ext cx="618691" cy="581026"/>
    <xdr:pic>
      <xdr:nvPicPr>
        <xdr:cNvPr id="272" name="Εικόνα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80" t="12612" r="29370" b="13148"/>
        <a:stretch/>
      </xdr:blipFill>
      <xdr:spPr>
        <a:xfrm>
          <a:off x="13101637" y="22774273"/>
          <a:ext cx="618691" cy="581026"/>
        </a:xfrm>
        <a:prstGeom prst="rect">
          <a:avLst/>
        </a:prstGeom>
      </xdr:spPr>
    </xdr:pic>
    <xdr:clientData/>
  </xdr:oneCellAnchor>
  <xdr:oneCellAnchor>
    <xdr:from>
      <xdr:col>25</xdr:col>
      <xdr:colOff>569707</xdr:colOff>
      <xdr:row>159</xdr:row>
      <xdr:rowOff>161923</xdr:rowOff>
    </xdr:from>
    <xdr:ext cx="630443" cy="581025"/>
    <xdr:pic>
      <xdr:nvPicPr>
        <xdr:cNvPr id="273" name="Εικόνα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064" t="5490" r="3288" b="6907"/>
        <a:stretch/>
      </xdr:blipFill>
      <xdr:spPr>
        <a:xfrm>
          <a:off x="13095082" y="23421973"/>
          <a:ext cx="630443" cy="581025"/>
        </a:xfrm>
        <a:prstGeom prst="rect">
          <a:avLst/>
        </a:prstGeom>
      </xdr:spPr>
    </xdr:pic>
    <xdr:clientData/>
  </xdr:oneCellAnchor>
  <xdr:twoCellAnchor editAs="oneCell">
    <xdr:from>
      <xdr:col>20</xdr:col>
      <xdr:colOff>508693</xdr:colOff>
      <xdr:row>213</xdr:row>
      <xdr:rowOff>9251</xdr:rowOff>
    </xdr:from>
    <xdr:to>
      <xdr:col>22</xdr:col>
      <xdr:colOff>206751</xdr:colOff>
      <xdr:row>218</xdr:row>
      <xdr:rowOff>157945</xdr:rowOff>
    </xdr:to>
    <xdr:pic>
      <xdr:nvPicPr>
        <xdr:cNvPr id="25" name="Εικόνα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895148" y="32515478"/>
          <a:ext cx="970944" cy="971308"/>
        </a:xfrm>
        <a:prstGeom prst="rect">
          <a:avLst/>
        </a:prstGeom>
      </xdr:spPr>
    </xdr:pic>
    <xdr:clientData/>
  </xdr:twoCellAnchor>
  <xdr:twoCellAnchor editAs="oneCell">
    <xdr:from>
      <xdr:col>7</xdr:col>
      <xdr:colOff>69271</xdr:colOff>
      <xdr:row>206</xdr:row>
      <xdr:rowOff>137560</xdr:rowOff>
    </xdr:from>
    <xdr:to>
      <xdr:col>10</xdr:col>
      <xdr:colOff>199159</xdr:colOff>
      <xdr:row>213</xdr:row>
      <xdr:rowOff>49881</xdr:rowOff>
    </xdr:to>
    <xdr:pic>
      <xdr:nvPicPr>
        <xdr:cNvPr id="26" name="Εικόνα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73" t="14597" r="16817" b="4267"/>
        <a:stretch/>
      </xdr:blipFill>
      <xdr:spPr>
        <a:xfrm>
          <a:off x="3671453" y="31492128"/>
          <a:ext cx="935183" cy="1063980"/>
        </a:xfrm>
        <a:prstGeom prst="rect">
          <a:avLst/>
        </a:prstGeom>
      </xdr:spPr>
    </xdr:pic>
    <xdr:clientData/>
  </xdr:twoCellAnchor>
  <xdr:twoCellAnchor editAs="oneCell">
    <xdr:from>
      <xdr:col>8</xdr:col>
      <xdr:colOff>125506</xdr:colOff>
      <xdr:row>213</xdr:row>
      <xdr:rowOff>60615</xdr:rowOff>
    </xdr:from>
    <xdr:to>
      <xdr:col>10</xdr:col>
      <xdr:colOff>206503</xdr:colOff>
      <xdr:row>219</xdr:row>
      <xdr:rowOff>60614</xdr:rowOff>
    </xdr:to>
    <xdr:pic>
      <xdr:nvPicPr>
        <xdr:cNvPr id="283" name="Εικόνα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0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186" b="7455"/>
        <a:stretch/>
      </xdr:blipFill>
      <xdr:spPr bwMode="auto">
        <a:xfrm>
          <a:off x="3857574" y="32566842"/>
          <a:ext cx="756406" cy="987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685800</xdr:colOff>
      <xdr:row>209</xdr:row>
      <xdr:rowOff>123825</xdr:rowOff>
    </xdr:from>
    <xdr:to>
      <xdr:col>6</xdr:col>
      <xdr:colOff>219075</xdr:colOff>
      <xdr:row>220</xdr:row>
      <xdr:rowOff>66675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790700" y="31480125"/>
          <a:ext cx="1743075" cy="1724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21</xdr:col>
      <xdr:colOff>187613</xdr:colOff>
      <xdr:row>28</xdr:row>
      <xdr:rowOff>52674</xdr:rowOff>
    </xdr:from>
    <xdr:to>
      <xdr:col>22</xdr:col>
      <xdr:colOff>584455</xdr:colOff>
      <xdr:row>31</xdr:row>
      <xdr:rowOff>9379</xdr:rowOff>
    </xdr:to>
    <xdr:pic>
      <xdr:nvPicPr>
        <xdr:cNvPr id="185" name="Εικόνα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969" b="27696"/>
        <a:stretch/>
      </xdr:blipFill>
      <xdr:spPr>
        <a:xfrm>
          <a:off x="10220613" y="4640549"/>
          <a:ext cx="1063592" cy="432955"/>
        </a:xfrm>
        <a:prstGeom prst="rect">
          <a:avLst/>
        </a:prstGeom>
      </xdr:spPr>
    </xdr:pic>
    <xdr:clientData/>
  </xdr:twoCellAnchor>
  <xdr:twoCellAnchor editAs="oneCell">
    <xdr:from>
      <xdr:col>7</xdr:col>
      <xdr:colOff>82428</xdr:colOff>
      <xdr:row>119</xdr:row>
      <xdr:rowOff>84868</xdr:rowOff>
    </xdr:from>
    <xdr:to>
      <xdr:col>10</xdr:col>
      <xdr:colOff>206986</xdr:colOff>
      <xdr:row>123</xdr:row>
      <xdr:rowOff>36210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00" t="45692" b="23923"/>
        <a:stretch/>
      </xdr:blipFill>
      <xdr:spPr>
        <a:xfrm>
          <a:off x="3701928" y="19103118"/>
          <a:ext cx="934183" cy="586342"/>
        </a:xfrm>
        <a:prstGeom prst="rect">
          <a:avLst/>
        </a:prstGeom>
      </xdr:spPr>
    </xdr:pic>
    <xdr:clientData/>
  </xdr:twoCellAnchor>
  <xdr:twoCellAnchor editAs="oneCell">
    <xdr:from>
      <xdr:col>8</xdr:col>
      <xdr:colOff>184192</xdr:colOff>
      <xdr:row>123</xdr:row>
      <xdr:rowOff>71438</xdr:rowOff>
    </xdr:from>
    <xdr:to>
      <xdr:col>10</xdr:col>
      <xdr:colOff>197828</xdr:colOff>
      <xdr:row>128</xdr:row>
      <xdr:rowOff>66554</xdr:rowOff>
    </xdr:to>
    <xdr:pic>
      <xdr:nvPicPr>
        <xdr:cNvPr id="205" name="Εικόνα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86" t="29460" r="7486" b="10671"/>
        <a:stretch/>
      </xdr:blipFill>
      <xdr:spPr>
        <a:xfrm>
          <a:off x="3938630" y="19724688"/>
          <a:ext cx="688323" cy="788866"/>
        </a:xfrm>
        <a:prstGeom prst="rect">
          <a:avLst/>
        </a:prstGeom>
      </xdr:spPr>
    </xdr:pic>
    <xdr:clientData/>
  </xdr:twoCellAnchor>
  <xdr:twoCellAnchor editAs="oneCell">
    <xdr:from>
      <xdr:col>4</xdr:col>
      <xdr:colOff>178288</xdr:colOff>
      <xdr:row>127</xdr:row>
      <xdr:rowOff>20150</xdr:rowOff>
    </xdr:from>
    <xdr:to>
      <xdr:col>8</xdr:col>
      <xdr:colOff>29233</xdr:colOff>
      <xdr:row>131</xdr:row>
      <xdr:rowOff>65943</xdr:rowOff>
    </xdr:to>
    <xdr:pic>
      <xdr:nvPicPr>
        <xdr:cNvPr id="213" name="Εικόν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57" t="16606" r="35652" b="37466"/>
        <a:stretch/>
      </xdr:blipFill>
      <xdr:spPr>
        <a:xfrm>
          <a:off x="2845288" y="19990900"/>
          <a:ext cx="938383" cy="680793"/>
        </a:xfrm>
        <a:prstGeom prst="rect">
          <a:avLst/>
        </a:prstGeom>
      </xdr:spPr>
    </xdr:pic>
    <xdr:clientData/>
  </xdr:twoCellAnchor>
  <xdr:twoCellAnchor>
    <xdr:from>
      <xdr:col>24</xdr:col>
      <xdr:colOff>111126</xdr:colOff>
      <xdr:row>22</xdr:row>
      <xdr:rowOff>45021</xdr:rowOff>
    </xdr:from>
    <xdr:to>
      <xdr:col>27</xdr:col>
      <xdr:colOff>555144</xdr:colOff>
      <xdr:row>25</xdr:row>
      <xdr:rowOff>18536</xdr:rowOff>
    </xdr:to>
    <xdr:grpSp>
      <xdr:nvGrpSpPr>
        <xdr:cNvPr id="7" name="Ομάδα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2128501" y="3680396"/>
          <a:ext cx="1666393" cy="449765"/>
          <a:chOff x="12128501" y="3680396"/>
          <a:chExt cx="1666393" cy="449765"/>
        </a:xfrm>
      </xdr:grpSpPr>
      <xdr:pic>
        <xdr:nvPicPr>
          <xdr:cNvPr id="4" name="Εικόνα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0456" b="18964"/>
          <a:stretch/>
        </xdr:blipFill>
        <xdr:spPr>
          <a:xfrm>
            <a:off x="12969868" y="3680396"/>
            <a:ext cx="825026" cy="447105"/>
          </a:xfrm>
          <a:prstGeom prst="rect">
            <a:avLst/>
          </a:prstGeom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7660" b="13929"/>
          <a:stretch/>
        </xdr:blipFill>
        <xdr:spPr>
          <a:xfrm>
            <a:off x="12128501" y="3690938"/>
            <a:ext cx="867120" cy="439223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32585</xdr:colOff>
      <xdr:row>131</xdr:row>
      <xdr:rowOff>92290</xdr:rowOff>
    </xdr:from>
    <xdr:to>
      <xdr:col>10</xdr:col>
      <xdr:colOff>177381</xdr:colOff>
      <xdr:row>135</xdr:row>
      <xdr:rowOff>136510</xdr:rowOff>
    </xdr:to>
    <xdr:grpSp>
      <xdr:nvGrpSpPr>
        <xdr:cNvPr id="196" name="Ομάδα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GrpSpPr>
          <a:grpSpLocks noChangeAspect="1"/>
        </xdr:cNvGrpSpPr>
      </xdr:nvGrpSpPr>
      <xdr:grpSpPr>
        <a:xfrm>
          <a:off x="3215523" y="21174290"/>
          <a:ext cx="1390983" cy="679220"/>
          <a:chOff x="1993899" y="6816865"/>
          <a:chExt cx="3073518" cy="1311134"/>
        </a:xfrm>
      </xdr:grpSpPr>
      <xdr:pic>
        <xdr:nvPicPr>
          <xdr:cNvPr id="197" name="Εικόνα 196">
            <a:extLst>
              <a:ext uri="{FF2B5EF4-FFF2-40B4-BE49-F238E27FC236}">
                <a16:creationId xmlns:a16="http://schemas.microsoft.com/office/drawing/2014/main" id="{00000000-0008-0000-0000-0000C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27398" y="6816865"/>
            <a:ext cx="1740019" cy="1308100"/>
          </a:xfrm>
          <a:prstGeom prst="rect">
            <a:avLst/>
          </a:prstGeom>
        </xdr:spPr>
      </xdr:pic>
      <xdr:pic>
        <xdr:nvPicPr>
          <xdr:cNvPr id="204" name="Εικόνα 203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552" t="3542" r="34367" b="28470"/>
          <a:stretch/>
        </xdr:blipFill>
        <xdr:spPr>
          <a:xfrm>
            <a:off x="1993899" y="6934200"/>
            <a:ext cx="1263007" cy="119379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1189403</xdr:colOff>
      <xdr:row>4</xdr:row>
      <xdr:rowOff>1073</xdr:rowOff>
    </xdr:to>
    <xdr:pic>
      <xdr:nvPicPr>
        <xdr:cNvPr id="194" name="Εικόνα 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899" y="55562"/>
          <a:ext cx="1062404" cy="593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76</xdr:row>
      <xdr:rowOff>55562</xdr:rowOff>
    </xdr:from>
    <xdr:to>
      <xdr:col>3</xdr:col>
      <xdr:colOff>1189403</xdr:colOff>
      <xdr:row>80</xdr:row>
      <xdr:rowOff>1073</xdr:rowOff>
    </xdr:to>
    <xdr:pic>
      <xdr:nvPicPr>
        <xdr:cNvPr id="195" name="Εικόνα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899" y="55562"/>
          <a:ext cx="1062404" cy="593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221</xdr:row>
      <xdr:rowOff>55562</xdr:rowOff>
    </xdr:from>
    <xdr:to>
      <xdr:col>3</xdr:col>
      <xdr:colOff>1189403</xdr:colOff>
      <xdr:row>225</xdr:row>
      <xdr:rowOff>1073</xdr:rowOff>
    </xdr:to>
    <xdr:pic>
      <xdr:nvPicPr>
        <xdr:cNvPr id="219" name="Εικόνα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899" y="55562"/>
          <a:ext cx="1062404" cy="593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65</xdr:colOff>
      <xdr:row>115</xdr:row>
      <xdr:rowOff>7937</xdr:rowOff>
    </xdr:from>
    <xdr:to>
      <xdr:col>10</xdr:col>
      <xdr:colOff>201899</xdr:colOff>
      <xdr:row>119</xdr:row>
      <xdr:rowOff>63501</xdr:rowOff>
    </xdr:to>
    <xdr:pic>
      <xdr:nvPicPr>
        <xdr:cNvPr id="168" name="Εικόνα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65" y="18391187"/>
          <a:ext cx="1011459" cy="690564"/>
        </a:xfrm>
        <a:prstGeom prst="rect">
          <a:avLst/>
        </a:prstGeom>
      </xdr:spPr>
    </xdr:pic>
    <xdr:clientData/>
  </xdr:twoCellAnchor>
  <xdr:twoCellAnchor editAs="oneCell">
    <xdr:from>
      <xdr:col>4</xdr:col>
      <xdr:colOff>55563</xdr:colOff>
      <xdr:row>117</xdr:row>
      <xdr:rowOff>150811</xdr:rowOff>
    </xdr:from>
    <xdr:to>
      <xdr:col>6</xdr:col>
      <xdr:colOff>285751</xdr:colOff>
      <xdr:row>120</xdr:row>
      <xdr:rowOff>112984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06" t="46982" r="51302" b="32312"/>
        <a:stretch/>
      </xdr:blipFill>
      <xdr:spPr>
        <a:xfrm>
          <a:off x="2722563" y="18851561"/>
          <a:ext cx="881063" cy="438423"/>
        </a:xfrm>
        <a:prstGeom prst="rect">
          <a:avLst/>
        </a:prstGeom>
      </xdr:spPr>
    </xdr:pic>
    <xdr:clientData/>
  </xdr:twoCellAnchor>
  <xdr:twoCellAnchor editAs="oneCell">
    <xdr:from>
      <xdr:col>30</xdr:col>
      <xdr:colOff>272041</xdr:colOff>
      <xdr:row>128</xdr:row>
      <xdr:rowOff>69994</xdr:rowOff>
    </xdr:from>
    <xdr:to>
      <xdr:col>32</xdr:col>
      <xdr:colOff>54121</xdr:colOff>
      <xdr:row>132</xdr:row>
      <xdr:rowOff>144246</xdr:rowOff>
    </xdr:to>
    <xdr:pic>
      <xdr:nvPicPr>
        <xdr:cNvPr id="186" name="Εικόνα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90" t="48913" r="55897" b="21122"/>
        <a:stretch/>
      </xdr:blipFill>
      <xdr:spPr>
        <a:xfrm>
          <a:off x="15345354" y="20516994"/>
          <a:ext cx="1004455" cy="709252"/>
        </a:xfrm>
        <a:prstGeom prst="rect">
          <a:avLst/>
        </a:prstGeom>
      </xdr:spPr>
    </xdr:pic>
    <xdr:clientData/>
  </xdr:twoCellAnchor>
  <xdr:twoCellAnchor editAs="oneCell">
    <xdr:from>
      <xdr:col>28</xdr:col>
      <xdr:colOff>545459</xdr:colOff>
      <xdr:row>115</xdr:row>
      <xdr:rowOff>7937</xdr:rowOff>
    </xdr:from>
    <xdr:to>
      <xdr:col>30</xdr:col>
      <xdr:colOff>103187</xdr:colOff>
      <xdr:row>119</xdr:row>
      <xdr:rowOff>16522</xdr:rowOff>
    </xdr:to>
    <xdr:pic>
      <xdr:nvPicPr>
        <xdr:cNvPr id="187" name="Εικόνα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96397" y="18391187"/>
          <a:ext cx="780103" cy="643585"/>
        </a:xfrm>
        <a:prstGeom prst="rect">
          <a:avLst/>
        </a:prstGeom>
      </xdr:spPr>
    </xdr:pic>
    <xdr:clientData/>
  </xdr:twoCellAnchor>
  <xdr:twoCellAnchor editAs="oneCell">
    <xdr:from>
      <xdr:col>28</xdr:col>
      <xdr:colOff>563563</xdr:colOff>
      <xdr:row>119</xdr:row>
      <xdr:rowOff>50509</xdr:rowOff>
    </xdr:from>
    <xdr:to>
      <xdr:col>30</xdr:col>
      <xdr:colOff>293687</xdr:colOff>
      <xdr:row>123</xdr:row>
      <xdr:rowOff>10821</xdr:rowOff>
    </xdr:to>
    <xdr:pic>
      <xdr:nvPicPr>
        <xdr:cNvPr id="193" name="Εικόνα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BEBA8EAE-BF5A-486C-A8C5-ECC9F3942E4B}">
              <a14:imgProps xmlns:a14="http://schemas.microsoft.com/office/drawing/2010/main">
                <a14:imgLayer r:embed="rId65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14501" y="19068759"/>
          <a:ext cx="952499" cy="595312"/>
        </a:xfrm>
        <a:prstGeom prst="rect">
          <a:avLst/>
        </a:prstGeom>
      </xdr:spPr>
    </xdr:pic>
    <xdr:clientData/>
  </xdr:twoCellAnchor>
  <xdr:twoCellAnchor editAs="oneCell">
    <xdr:from>
      <xdr:col>29</xdr:col>
      <xdr:colOff>26703</xdr:colOff>
      <xdr:row>123</xdr:row>
      <xdr:rowOff>14432</xdr:rowOff>
    </xdr:from>
    <xdr:to>
      <xdr:col>30</xdr:col>
      <xdr:colOff>238126</xdr:colOff>
      <xdr:row>126</xdr:row>
      <xdr:rowOff>111242</xdr:rowOff>
    </xdr:to>
    <xdr:pic>
      <xdr:nvPicPr>
        <xdr:cNvPr id="220" name="Εικόνα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88828" y="19667682"/>
          <a:ext cx="822611" cy="573060"/>
        </a:xfrm>
        <a:prstGeom prst="rect">
          <a:avLst/>
        </a:prstGeom>
      </xdr:spPr>
    </xdr:pic>
    <xdr:clientData/>
  </xdr:twoCellAnchor>
  <xdr:twoCellAnchor editAs="oneCell">
    <xdr:from>
      <xdr:col>24</xdr:col>
      <xdr:colOff>555626</xdr:colOff>
      <xdr:row>119</xdr:row>
      <xdr:rowOff>55563</xdr:rowOff>
    </xdr:from>
    <xdr:to>
      <xdr:col>27</xdr:col>
      <xdr:colOff>215350</xdr:colOff>
      <xdr:row>123</xdr:row>
      <xdr:rowOff>10467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056" t="28141" r="12739" b="11934"/>
        <a:stretch/>
      </xdr:blipFill>
      <xdr:spPr>
        <a:xfrm>
          <a:off x="12573001" y="19073813"/>
          <a:ext cx="882099" cy="589904"/>
        </a:xfrm>
        <a:prstGeom prst="rect">
          <a:avLst/>
        </a:prstGeom>
      </xdr:spPr>
    </xdr:pic>
    <xdr:clientData/>
  </xdr:twoCellAnchor>
  <xdr:twoCellAnchor editAs="oneCell">
    <xdr:from>
      <xdr:col>28</xdr:col>
      <xdr:colOff>508001</xdr:colOff>
      <xdr:row>127</xdr:row>
      <xdr:rowOff>58413</xdr:rowOff>
    </xdr:from>
    <xdr:to>
      <xdr:col>30</xdr:col>
      <xdr:colOff>158750</xdr:colOff>
      <xdr:row>130</xdr:row>
      <xdr:rowOff>151901</xdr:rowOff>
    </xdr:to>
    <xdr:pic>
      <xdr:nvPicPr>
        <xdr:cNvPr id="6" name="Εικόνα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276" t="13993" b="27084"/>
        <a:stretch/>
      </xdr:blipFill>
      <xdr:spPr>
        <a:xfrm>
          <a:off x="14358939" y="20346663"/>
          <a:ext cx="873124" cy="569738"/>
        </a:xfrm>
        <a:prstGeom prst="rect">
          <a:avLst/>
        </a:prstGeom>
      </xdr:spPr>
    </xdr:pic>
    <xdr:clientData/>
  </xdr:twoCellAnchor>
  <xdr:twoCellAnchor editAs="oneCell">
    <xdr:from>
      <xdr:col>27</xdr:col>
      <xdr:colOff>283363</xdr:colOff>
      <xdr:row>131</xdr:row>
      <xdr:rowOff>119065</xdr:rowOff>
    </xdr:from>
    <xdr:to>
      <xdr:col>28</xdr:col>
      <xdr:colOff>539748</xdr:colOff>
      <xdr:row>136</xdr:row>
      <xdr:rowOff>15877</xdr:rowOff>
    </xdr:to>
    <xdr:pic>
      <xdr:nvPicPr>
        <xdr:cNvPr id="13" name="Εικόνα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271" b="8074"/>
        <a:stretch/>
      </xdr:blipFill>
      <xdr:spPr>
        <a:xfrm>
          <a:off x="13523113" y="21042315"/>
          <a:ext cx="867573" cy="690562"/>
        </a:xfrm>
        <a:prstGeom prst="rect">
          <a:avLst/>
        </a:prstGeom>
      </xdr:spPr>
    </xdr:pic>
    <xdr:clientData/>
  </xdr:twoCellAnchor>
  <xdr:twoCellAnchor editAs="oneCell">
    <xdr:from>
      <xdr:col>28</xdr:col>
      <xdr:colOff>468313</xdr:colOff>
      <xdr:row>97</xdr:row>
      <xdr:rowOff>74501</xdr:rowOff>
    </xdr:from>
    <xdr:to>
      <xdr:col>40</xdr:col>
      <xdr:colOff>106894</xdr:colOff>
      <xdr:row>112</xdr:row>
      <xdr:rowOff>56790</xdr:rowOff>
    </xdr:to>
    <xdr:pic>
      <xdr:nvPicPr>
        <xdr:cNvPr id="14" name="Εικόνα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4319251" y="15600251"/>
          <a:ext cx="6972831" cy="2363539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</xdr:colOff>
      <xdr:row>48</xdr:row>
      <xdr:rowOff>0</xdr:rowOff>
    </xdr:from>
    <xdr:to>
      <xdr:col>10</xdr:col>
      <xdr:colOff>190501</xdr:colOff>
      <xdr:row>51</xdr:row>
      <xdr:rowOff>119089</xdr:rowOff>
    </xdr:to>
    <xdr:pic>
      <xdr:nvPicPr>
        <xdr:cNvPr id="177" name="Εικόνα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75" t="8162" r="12357" b="21259"/>
        <a:stretch/>
      </xdr:blipFill>
      <xdr:spPr>
        <a:xfrm>
          <a:off x="3770313" y="7762875"/>
          <a:ext cx="849313" cy="595339"/>
        </a:xfrm>
        <a:prstGeom prst="rect">
          <a:avLst/>
        </a:prstGeom>
      </xdr:spPr>
    </xdr:pic>
    <xdr:clientData/>
  </xdr:twoCellAnchor>
  <xdr:twoCellAnchor editAs="oneCell">
    <xdr:from>
      <xdr:col>29</xdr:col>
      <xdr:colOff>269875</xdr:colOff>
      <xdr:row>48</xdr:row>
      <xdr:rowOff>63501</xdr:rowOff>
    </xdr:from>
    <xdr:to>
      <xdr:col>30</xdr:col>
      <xdr:colOff>515937</xdr:colOff>
      <xdr:row>51</xdr:row>
      <xdr:rowOff>146665</xdr:rowOff>
    </xdr:to>
    <xdr:pic>
      <xdr:nvPicPr>
        <xdr:cNvPr id="178" name="Εικόνα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58" t="9166" r="6614" b="20903"/>
        <a:stretch/>
      </xdr:blipFill>
      <xdr:spPr>
        <a:xfrm>
          <a:off x="14732000" y="7826376"/>
          <a:ext cx="857250" cy="559414"/>
        </a:xfrm>
        <a:prstGeom prst="rect">
          <a:avLst/>
        </a:prstGeom>
      </xdr:spPr>
    </xdr:pic>
    <xdr:clientData/>
  </xdr:twoCellAnchor>
  <xdr:oneCellAnchor>
    <xdr:from>
      <xdr:col>40</xdr:col>
      <xdr:colOff>230187</xdr:colOff>
      <xdr:row>97</xdr:row>
      <xdr:rowOff>95250</xdr:rowOff>
    </xdr:from>
    <xdr:ext cx="11697429" cy="5123086"/>
    <xdr:pic>
      <xdr:nvPicPr>
        <xdr:cNvPr id="179" name="Εικόνα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1415375" y="15621000"/>
          <a:ext cx="11697429" cy="5123086"/>
        </a:xfrm>
        <a:prstGeom prst="rect">
          <a:avLst/>
        </a:prstGeom>
      </xdr:spPr>
    </xdr:pic>
    <xdr:clientData/>
  </xdr:oneCellAnchor>
  <xdr:twoCellAnchor editAs="oneCell">
    <xdr:from>
      <xdr:col>40</xdr:col>
      <xdr:colOff>214312</xdr:colOff>
      <xdr:row>130</xdr:row>
      <xdr:rowOff>15875</xdr:rowOff>
    </xdr:from>
    <xdr:to>
      <xdr:col>48</xdr:col>
      <xdr:colOff>195905</xdr:colOff>
      <xdr:row>141</xdr:row>
      <xdr:rowOff>18760</xdr:rowOff>
    </xdr:to>
    <xdr:pic>
      <xdr:nvPicPr>
        <xdr:cNvPr id="223" name="Εικόνα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21399500" y="20780375"/>
          <a:ext cx="4871093" cy="1749135"/>
        </a:xfrm>
        <a:prstGeom prst="rect">
          <a:avLst/>
        </a:prstGeom>
      </xdr:spPr>
    </xdr:pic>
    <xdr:clientData/>
  </xdr:twoCellAnchor>
  <xdr:twoCellAnchor>
    <xdr:from>
      <xdr:col>4</xdr:col>
      <xdr:colOff>388937</xdr:colOff>
      <xdr:row>95</xdr:row>
      <xdr:rowOff>27272</xdr:rowOff>
    </xdr:from>
    <xdr:to>
      <xdr:col>10</xdr:col>
      <xdr:colOff>190500</xdr:colOff>
      <xdr:row>100</xdr:row>
      <xdr:rowOff>17269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3055937" y="15394272"/>
          <a:ext cx="1563688" cy="783747"/>
          <a:chOff x="3055937" y="15394272"/>
          <a:chExt cx="1563688" cy="783747"/>
        </a:xfrm>
      </xdr:grpSpPr>
      <xdr:pic>
        <xdr:nvPicPr>
          <xdr:cNvPr id="228" name="Εικόνα 227">
            <a:extLst>
              <a:ext uri="{FF2B5EF4-FFF2-40B4-BE49-F238E27FC236}">
                <a16:creationId xmlns:a16="http://schemas.microsoft.com/office/drawing/2014/main" id="{00000000-0008-0000-0000-0000E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5"/>
          <a:srcRect t="8601"/>
          <a:stretch/>
        </xdr:blipFill>
        <xdr:spPr>
          <a:xfrm>
            <a:off x="3816053" y="15394272"/>
            <a:ext cx="803572" cy="711526"/>
          </a:xfrm>
          <a:prstGeom prst="rect">
            <a:avLst/>
          </a:prstGeom>
        </xdr:spPr>
      </xdr:pic>
      <xdr:pic>
        <xdr:nvPicPr>
          <xdr:cNvPr id="122" name="Εικόνα 121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142" t="5219" r="14303"/>
          <a:stretch/>
        </xdr:blipFill>
        <xdr:spPr>
          <a:xfrm>
            <a:off x="3055937" y="15758159"/>
            <a:ext cx="791504" cy="419860"/>
          </a:xfrm>
          <a:prstGeom prst="rect">
            <a:avLst/>
          </a:prstGeom>
        </xdr:spPr>
      </xdr:pic>
    </xdr:grpSp>
    <xdr:clientData/>
  </xdr:twoCellAnchor>
  <xdr:twoCellAnchor>
    <xdr:from>
      <xdr:col>24</xdr:col>
      <xdr:colOff>492126</xdr:colOff>
      <xdr:row>25</xdr:row>
      <xdr:rowOff>111125</xdr:rowOff>
    </xdr:from>
    <xdr:to>
      <xdr:col>27</xdr:col>
      <xdr:colOff>226219</xdr:colOff>
      <xdr:row>28</xdr:row>
      <xdr:rowOff>105173</xdr:rowOff>
    </xdr:to>
    <xdr:grpSp>
      <xdr:nvGrpSpPr>
        <xdr:cNvPr id="227" name="Ομάδα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GrpSpPr/>
      </xdr:nvGrpSpPr>
      <xdr:grpSpPr>
        <a:xfrm>
          <a:off x="12509501" y="4222750"/>
          <a:ext cx="956468" cy="470298"/>
          <a:chOff x="1289844" y="4250530"/>
          <a:chExt cx="1795859" cy="914799"/>
        </a:xfrm>
      </xdr:grpSpPr>
      <xdr:pic>
        <xdr:nvPicPr>
          <xdr:cNvPr id="229" name="Εικόνα 228">
            <a:extLst>
              <a:ext uri="{FF2B5EF4-FFF2-40B4-BE49-F238E27FC236}">
                <a16:creationId xmlns:a16="http://schemas.microsoft.com/office/drawing/2014/main" id="{00000000-0008-0000-0000-0000E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9844" y="4250530"/>
            <a:ext cx="899734" cy="909657"/>
          </a:xfrm>
          <a:prstGeom prst="rect">
            <a:avLst/>
          </a:prstGeom>
        </xdr:spPr>
      </xdr:pic>
      <xdr:pic>
        <xdr:nvPicPr>
          <xdr:cNvPr id="230" name="Εικόνα 229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87953" y="4255672"/>
            <a:ext cx="897750" cy="909657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570032</xdr:colOff>
      <xdr:row>0</xdr:row>
      <xdr:rowOff>77399</xdr:rowOff>
    </xdr:from>
    <xdr:to>
      <xdr:col>5</xdr:col>
      <xdr:colOff>1298863</xdr:colOff>
      <xdr:row>2</xdr:row>
      <xdr:rowOff>14197</xdr:rowOff>
    </xdr:to>
    <xdr:pic>
      <xdr:nvPicPr>
        <xdr:cNvPr id="10" name="Εικόνα 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4199" y="77399"/>
          <a:ext cx="728831" cy="391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370417</xdr:colOff>
      <xdr:row>13</xdr:row>
      <xdr:rowOff>35524</xdr:rowOff>
    </xdr:from>
    <xdr:to>
      <xdr:col>5</xdr:col>
      <xdr:colOff>1131572</xdr:colOff>
      <xdr:row>13</xdr:row>
      <xdr:rowOff>1005417</xdr:rowOff>
    </xdr:to>
    <xdr:pic>
      <xdr:nvPicPr>
        <xdr:cNvPr id="18" name="Εικόνα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01" t="4800" r="6778" b="7479"/>
        <a:stretch/>
      </xdr:blipFill>
      <xdr:spPr>
        <a:xfrm>
          <a:off x="3439584" y="3432774"/>
          <a:ext cx="761155" cy="969893"/>
        </a:xfrm>
        <a:prstGeom prst="rect">
          <a:avLst/>
        </a:prstGeom>
      </xdr:spPr>
    </xdr:pic>
    <xdr:clientData/>
  </xdr:twoCellAnchor>
  <xdr:oneCellAnchor>
    <xdr:from>
      <xdr:col>5</xdr:col>
      <xdr:colOff>232833</xdr:colOff>
      <xdr:row>15</xdr:row>
      <xdr:rowOff>168276</xdr:rowOff>
    </xdr:from>
    <xdr:ext cx="1214572" cy="739785"/>
    <xdr:pic>
      <xdr:nvPicPr>
        <xdr:cNvPr id="19" name="Εικόνα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2000" y="7089776"/>
          <a:ext cx="1214572" cy="739785"/>
        </a:xfrm>
        <a:prstGeom prst="rect">
          <a:avLst/>
        </a:prstGeom>
      </xdr:spPr>
    </xdr:pic>
    <xdr:clientData/>
  </xdr:oneCellAnchor>
  <xdr:oneCellAnchor>
    <xdr:from>
      <xdr:col>5</xdr:col>
      <xdr:colOff>296333</xdr:colOff>
      <xdr:row>16</xdr:row>
      <xdr:rowOff>74083</xdr:rowOff>
    </xdr:from>
    <xdr:ext cx="1247773" cy="783167"/>
    <xdr:pic>
      <xdr:nvPicPr>
        <xdr:cNvPr id="20" name="Εικόνα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000" t="45692" b="23923"/>
        <a:stretch/>
      </xdr:blipFill>
      <xdr:spPr>
        <a:xfrm>
          <a:off x="3365500" y="8085666"/>
          <a:ext cx="1247773" cy="783167"/>
        </a:xfrm>
        <a:prstGeom prst="rect">
          <a:avLst/>
        </a:prstGeom>
      </xdr:spPr>
    </xdr:pic>
    <xdr:clientData/>
  </xdr:oneCellAnchor>
  <xdr:oneCellAnchor>
    <xdr:from>
      <xdr:col>5</xdr:col>
      <xdr:colOff>349250</xdr:colOff>
      <xdr:row>19</xdr:row>
      <xdr:rowOff>189441</xdr:rowOff>
    </xdr:from>
    <xdr:ext cx="1214572" cy="739785"/>
    <xdr:pic>
      <xdr:nvPicPr>
        <xdr:cNvPr id="21" name="Εικόνα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8417" y="11471274"/>
          <a:ext cx="1214572" cy="739785"/>
        </a:xfrm>
        <a:prstGeom prst="rect">
          <a:avLst/>
        </a:prstGeom>
      </xdr:spPr>
    </xdr:pic>
    <xdr:clientData/>
  </xdr:oneCellAnchor>
  <xdr:oneCellAnchor>
    <xdr:from>
      <xdr:col>5</xdr:col>
      <xdr:colOff>370417</xdr:colOff>
      <xdr:row>20</xdr:row>
      <xdr:rowOff>280460</xdr:rowOff>
    </xdr:from>
    <xdr:ext cx="1157815" cy="981107"/>
    <xdr:pic>
      <xdr:nvPicPr>
        <xdr:cNvPr id="22" name="Εικόνα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787" t="5391" r="32955" b="51310"/>
        <a:stretch/>
      </xdr:blipFill>
      <xdr:spPr>
        <a:xfrm>
          <a:off x="3439584" y="12652377"/>
          <a:ext cx="1157815" cy="981107"/>
        </a:xfrm>
        <a:prstGeom prst="rect">
          <a:avLst/>
        </a:prstGeom>
      </xdr:spPr>
    </xdr:pic>
    <xdr:clientData/>
  </xdr:oneCellAnchor>
  <xdr:twoCellAnchor editAs="oneCell">
    <xdr:from>
      <xdr:col>5</xdr:col>
      <xdr:colOff>306916</xdr:colOff>
      <xdr:row>18</xdr:row>
      <xdr:rowOff>148169</xdr:rowOff>
    </xdr:from>
    <xdr:to>
      <xdr:col>5</xdr:col>
      <xdr:colOff>1471081</xdr:colOff>
      <xdr:row>18</xdr:row>
      <xdr:rowOff>935897</xdr:rowOff>
    </xdr:to>
    <xdr:pic>
      <xdr:nvPicPr>
        <xdr:cNvPr id="24" name="Εικόνα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6083" y="10339919"/>
          <a:ext cx="1164165" cy="787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465666</xdr:colOff>
      <xdr:row>17</xdr:row>
      <xdr:rowOff>74084</xdr:rowOff>
    </xdr:from>
    <xdr:ext cx="1121833" cy="986924"/>
    <xdr:pic>
      <xdr:nvPicPr>
        <xdr:cNvPr id="25" name="Εικόνα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062"/>
        <a:stretch/>
      </xdr:blipFill>
      <xdr:spPr bwMode="auto">
        <a:xfrm>
          <a:off x="3534833" y="9175751"/>
          <a:ext cx="1121833" cy="986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5</xdr:col>
      <xdr:colOff>232833</xdr:colOff>
      <xdr:row>14</xdr:row>
      <xdr:rowOff>105833</xdr:rowOff>
    </xdr:from>
    <xdr:to>
      <xdr:col>5</xdr:col>
      <xdr:colOff>1703916</xdr:colOff>
      <xdr:row>14</xdr:row>
      <xdr:rowOff>2331094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3302000" y="4593166"/>
          <a:ext cx="1471083" cy="2225261"/>
          <a:chOff x="3302000" y="4593166"/>
          <a:chExt cx="1471083" cy="2225261"/>
        </a:xfrm>
      </xdr:grpSpPr>
      <xdr:pic>
        <xdr:nvPicPr>
          <xdr:cNvPr id="26" name="Εικόνα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302000" y="4593166"/>
            <a:ext cx="1471083" cy="9182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27" name="Εικόνα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51" t="45788" r="53438" b="2406"/>
          <a:stretch/>
        </xdr:blipFill>
        <xdr:spPr>
          <a:xfrm>
            <a:off x="3386667" y="5564655"/>
            <a:ext cx="1301750" cy="1253772"/>
          </a:xfrm>
          <a:prstGeom prst="rect">
            <a:avLst/>
          </a:prstGeom>
        </xdr:spPr>
      </xdr:pic>
    </xdr:grpSp>
    <xdr:clientData/>
  </xdr:twoCellAnchor>
  <xdr:oneCellAnchor>
    <xdr:from>
      <xdr:col>5</xdr:col>
      <xdr:colOff>232833</xdr:colOff>
      <xdr:row>22</xdr:row>
      <xdr:rowOff>201083</xdr:rowOff>
    </xdr:from>
    <xdr:ext cx="1449938" cy="613833"/>
    <xdr:pic>
      <xdr:nvPicPr>
        <xdr:cNvPr id="28" name="Εικόνα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969" b="27696"/>
        <a:stretch/>
      </xdr:blipFill>
      <xdr:spPr>
        <a:xfrm>
          <a:off x="3302000" y="16425333"/>
          <a:ext cx="1449938" cy="613833"/>
        </a:xfrm>
        <a:prstGeom prst="rect">
          <a:avLst/>
        </a:prstGeom>
      </xdr:spPr>
    </xdr:pic>
    <xdr:clientData/>
  </xdr:oneCellAnchor>
  <xdr:oneCellAnchor>
    <xdr:from>
      <xdr:col>5</xdr:col>
      <xdr:colOff>190500</xdr:colOff>
      <xdr:row>21</xdr:row>
      <xdr:rowOff>363803</xdr:rowOff>
    </xdr:from>
    <xdr:ext cx="1653276" cy="853281"/>
    <xdr:grpSp>
      <xdr:nvGrpSpPr>
        <xdr:cNvPr id="30" name="Ομάδα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>
          <a:grpSpLocks noChangeAspect="1"/>
        </xdr:cNvGrpSpPr>
      </xdr:nvGrpSpPr>
      <xdr:grpSpPr>
        <a:xfrm>
          <a:off x="3259667" y="14418470"/>
          <a:ext cx="1653276" cy="853281"/>
          <a:chOff x="1993899" y="6908800"/>
          <a:chExt cx="3073517" cy="1308100"/>
        </a:xfrm>
      </xdr:grpSpPr>
      <xdr:pic>
        <xdr:nvPicPr>
          <xdr:cNvPr id="31" name="Εικόνα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327397" y="6908800"/>
            <a:ext cx="1740019" cy="1308100"/>
          </a:xfrm>
          <a:prstGeom prst="rect">
            <a:avLst/>
          </a:prstGeom>
        </xdr:spPr>
      </xdr:pic>
      <xdr:pic>
        <xdr:nvPicPr>
          <xdr:cNvPr id="32" name="Εικόνα 31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552" t="3542" r="34367" b="28470"/>
          <a:stretch/>
        </xdr:blipFill>
        <xdr:spPr>
          <a:xfrm>
            <a:off x="1993899" y="6934200"/>
            <a:ext cx="1263007" cy="1193799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285750</xdr:colOff>
      <xdr:row>23</xdr:row>
      <xdr:rowOff>42335</xdr:rowOff>
    </xdr:from>
    <xdr:ext cx="1354666" cy="1016000"/>
    <xdr:pic>
      <xdr:nvPicPr>
        <xdr:cNvPr id="33" name="Εικόνα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4917" y="17356668"/>
          <a:ext cx="1354666" cy="1016000"/>
        </a:xfrm>
        <a:prstGeom prst="rect">
          <a:avLst/>
        </a:prstGeom>
      </xdr:spPr>
    </xdr:pic>
    <xdr:clientData/>
  </xdr:oneCellAnchor>
  <xdr:twoCellAnchor editAs="oneCell">
    <xdr:from>
      <xdr:col>0</xdr:col>
      <xdr:colOff>63501</xdr:colOff>
      <xdr:row>13</xdr:row>
      <xdr:rowOff>105834</xdr:rowOff>
    </xdr:from>
    <xdr:to>
      <xdr:col>0</xdr:col>
      <xdr:colOff>889000</xdr:colOff>
      <xdr:row>13</xdr:row>
      <xdr:rowOff>915312</xdr:rowOff>
    </xdr:to>
    <xdr:pic>
      <xdr:nvPicPr>
        <xdr:cNvPr id="34" name="Εικόνα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50" t="18329" r="21085"/>
        <a:stretch/>
      </xdr:blipFill>
      <xdr:spPr>
        <a:xfrm>
          <a:off x="63501" y="3503084"/>
          <a:ext cx="825499" cy="8094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2021\2021.07.01%20&#924;&#927;&#925;&#927;&#915;&#921;&#927;&#933;%20&#913;&#915;&#915;&#917;&#923;&#921;&#922;&#919;%20-&#928;&#913;&#915;&#922;&#927;&#921;%20CORIAN%209051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CORIAN DECOEXPER"/>
    </sheetNames>
    <sheetDataSet>
      <sheetData sheetId="0">
        <row r="16">
          <cell r="V16" t="str">
            <v>DECOEXPER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Presenza/CORIAN%20DUPONT-DECOEXPER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ergosolid.gr/prod.php?pr=27" TargetMode="External"/><Relationship Id="rId7" Type="http://schemas.openxmlformats.org/officeDocument/2006/relationships/hyperlink" Target="../../../../Presenza/CORIAN%20DUPONT-DECOEXPER/1.%20&#928;&#929;&#927;&#921;&#927;&#925;&#932;&#913;%20&#922;&#913;&#932;&#913;&#923;&#927;&#915;&#927;&#921;/2019/DuPont_Corian_Kitchen_and_Bathroom_Product_catalogue.pdf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../../../../Presenza/CORIAN%20HI%20MACS%20%20&#926;&#933;&#923;&#917;&#926;&#928;&#917;&#929;-ERGOSOLID-LG/&#925;&#917;&#929;&#927;&#935;&#933;&#932;&#919;&#931;/&#925;&#917;&#929;&#927;&#935;&#933;&#932;&#919;&#931;%20hi-macs.jpg" TargetMode="External"/><Relationship Id="rId1" Type="http://schemas.openxmlformats.org/officeDocument/2006/relationships/hyperlink" Target="mailto:motsanos@otenet.gr" TargetMode="External"/><Relationship Id="rId6" Type="http://schemas.openxmlformats.org/officeDocument/2006/relationships/hyperlink" Target="../../../../Presenza/CORIAN%20DUPONT-DECOEXPER/3.%20&#935;&#929;&#937;&#924;&#913;&#932;&#913;/colors%200.jpg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../../../../Presenza/CORIAN%20DUPONT-DECOEXPER" TargetMode="External"/><Relationship Id="rId10" Type="http://schemas.openxmlformats.org/officeDocument/2006/relationships/hyperlink" Target="../../../../Presenza/&#922;&#923;&#921;&#924;&#913;&#932;&#917;&#935;&#925;&#921;&#922;&#919;-ELICA/ELICA/1.%20&#917;&#925;&#932;&#927;&#921;&#935;&#921;&#918;&#927;&#924;&#917;&#925;&#927;&#921;/FOLD/2023.10.06%20&#932;&#921;&#924;&#919;%20ELIBLOC%20HT%20GR%20A_90%20+%2060&#929;&#921;.pdf" TargetMode="External"/><Relationship Id="rId4" Type="http://schemas.openxmlformats.org/officeDocument/2006/relationships/hyperlink" Target="../../../../Presenza/CORIAN%20DUPONT-DECOEXPER/1.%20&#928;&#929;&#927;&#921;&#927;&#925;&#932;&#913;%20&#922;&#913;&#932;&#913;&#923;&#927;&#915;&#927;&#921;/&#925;&#917;&#929;&#927;&#935;&#933;&#932;&#917;&#931;.jpg" TargetMode="External"/><Relationship Id="rId9" Type="http://schemas.openxmlformats.org/officeDocument/2006/relationships/hyperlink" Target="https://finematerials.eu/xrwmata-gia-kouzina/" TargetMode="Externa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192.168.1.10\Pelates\&#932;&#919;&#923;&#917;&#934;&#937;&#925;&#913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N285"/>
  <sheetViews>
    <sheetView tabSelected="1" topLeftCell="A23" zoomScale="120" zoomScaleNormal="120" zoomScaleSheetLayoutView="120" workbookViewId="0">
      <selection activeCell="L46" sqref="L46:U46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3.140625" style="1" customWidth="1"/>
    <col min="4" max="4" width="23.42578125" style="1" customWidth="1"/>
    <col min="5" max="5" width="7.7109375" style="1" customWidth="1"/>
    <col min="6" max="6" width="2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19" width="9.140625" style="1"/>
    <col min="20" max="20" width="10.5703125" style="1" bestFit="1" customWidth="1"/>
    <col min="21" max="21" width="9.140625" style="1"/>
    <col min="22" max="22" width="10" style="1" bestFit="1" customWidth="1"/>
    <col min="23" max="23" width="9.140625" style="1" customWidth="1"/>
    <col min="24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61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52" t="s">
        <v>6</v>
      </c>
      <c r="O2" s="7"/>
      <c r="P2" s="7"/>
      <c r="AA2" s="1" t="s">
        <v>3</v>
      </c>
    </row>
    <row r="3" spans="1:27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235" t="s">
        <v>68</v>
      </c>
      <c r="M3" s="236"/>
      <c r="N3" s="236"/>
      <c r="O3" s="236"/>
      <c r="P3" s="236"/>
      <c r="AA3" s="1" t="s">
        <v>62</v>
      </c>
    </row>
    <row r="4" spans="1:27" x14ac:dyDescent="0.2">
      <c r="A4" s="4" t="s">
        <v>203</v>
      </c>
      <c r="B4" s="7"/>
      <c r="C4" s="7"/>
      <c r="D4" s="7"/>
      <c r="E4" s="7"/>
      <c r="F4" s="7"/>
      <c r="G4" s="7"/>
      <c r="H4" s="7"/>
      <c r="I4" s="7"/>
      <c r="J4" s="7"/>
      <c r="K4" s="7"/>
      <c r="L4" s="236"/>
      <c r="M4" s="236"/>
      <c r="N4" s="236"/>
      <c r="O4" s="236"/>
      <c r="P4" s="236"/>
      <c r="AA4" s="1" t="s">
        <v>63</v>
      </c>
    </row>
    <row r="5" spans="1:27" x14ac:dyDescent="0.2">
      <c r="A5" s="7" t="s">
        <v>204</v>
      </c>
      <c r="B5" s="7"/>
      <c r="C5" s="7"/>
      <c r="D5" s="7"/>
      <c r="E5" s="7"/>
      <c r="F5" s="7"/>
      <c r="G5" s="7"/>
      <c r="H5" s="7"/>
      <c r="I5" s="7"/>
      <c r="J5" s="7"/>
      <c r="K5" s="7"/>
      <c r="L5" s="236"/>
      <c r="M5" s="236"/>
      <c r="N5" s="236"/>
      <c r="O5" s="236"/>
      <c r="P5" s="236"/>
    </row>
    <row r="6" spans="1:27" x14ac:dyDescent="0.2">
      <c r="A6" s="7" t="s">
        <v>205</v>
      </c>
      <c r="B6" s="7"/>
      <c r="C6" s="7"/>
      <c r="D6" s="7"/>
      <c r="E6" s="7"/>
      <c r="F6" s="7"/>
      <c r="G6" s="7"/>
      <c r="H6" s="7"/>
      <c r="I6" s="7"/>
      <c r="J6" s="7"/>
      <c r="K6" s="7"/>
      <c r="L6" s="236"/>
      <c r="M6" s="236"/>
      <c r="N6" s="236"/>
      <c r="O6" s="236"/>
      <c r="P6" s="236"/>
    </row>
    <row r="7" spans="1:27" x14ac:dyDescent="0.2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236"/>
      <c r="M7" s="236"/>
      <c r="N7" s="236"/>
      <c r="O7" s="236"/>
      <c r="P7" s="236"/>
    </row>
    <row r="8" spans="1:27" x14ac:dyDescent="0.2">
      <c r="A8" s="33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32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7</v>
      </c>
      <c r="D10" s="57">
        <v>45254</v>
      </c>
      <c r="E10" s="7"/>
      <c r="F10" s="7"/>
      <c r="G10" s="7"/>
      <c r="H10" s="7"/>
      <c r="I10" s="7"/>
      <c r="J10" s="7"/>
      <c r="K10" s="7"/>
      <c r="L10" s="7" t="s">
        <v>8</v>
      </c>
      <c r="M10" s="7"/>
      <c r="N10" s="62" t="str">
        <f>D12</f>
        <v>Μότσανε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208</v>
      </c>
      <c r="M11" s="7"/>
      <c r="N11" s="7" t="s">
        <v>209</v>
      </c>
      <c r="O11" s="7"/>
      <c r="P11" s="7"/>
    </row>
    <row r="12" spans="1:27" x14ac:dyDescent="0.2">
      <c r="A12" s="7"/>
      <c r="B12" s="7"/>
      <c r="C12" s="134" t="s">
        <v>3</v>
      </c>
      <c r="D12" s="237" t="s">
        <v>67</v>
      </c>
      <c r="E12" s="237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234" t="s">
        <v>4</v>
      </c>
      <c r="D13" s="234"/>
      <c r="E13" s="234"/>
      <c r="F13" s="234"/>
      <c r="G13" s="234"/>
      <c r="H13" s="234"/>
      <c r="I13" s="234"/>
      <c r="J13" s="234"/>
      <c r="K13" s="47"/>
      <c r="L13" s="26"/>
      <c r="M13" s="26"/>
      <c r="N13" s="26"/>
      <c r="O13" s="26"/>
      <c r="P13" s="26"/>
    </row>
    <row r="14" spans="1:27" x14ac:dyDescent="0.2">
      <c r="A14" s="7"/>
      <c r="B14" s="7"/>
      <c r="C14" s="234" t="s">
        <v>31</v>
      </c>
      <c r="D14" s="234"/>
      <c r="E14" s="234"/>
      <c r="F14" s="234"/>
      <c r="G14" s="234"/>
      <c r="H14" s="234"/>
      <c r="I14" s="234"/>
      <c r="J14" s="234"/>
      <c r="K14" s="47"/>
      <c r="L14" s="26"/>
      <c r="M14" s="26"/>
      <c r="N14" s="26"/>
      <c r="O14" s="26"/>
      <c r="P14" s="26"/>
    </row>
    <row r="15" spans="1:27" x14ac:dyDescent="0.2">
      <c r="A15" s="7"/>
      <c r="B15" s="7"/>
      <c r="C15" s="234"/>
      <c r="D15" s="234"/>
      <c r="E15" s="234"/>
      <c r="F15" s="234"/>
      <c r="G15" s="234"/>
      <c r="H15" s="234"/>
      <c r="I15" s="234"/>
      <c r="J15" s="234"/>
      <c r="K15" s="47"/>
      <c r="L15" s="26"/>
      <c r="M15" s="26"/>
      <c r="N15" s="26"/>
      <c r="O15" s="26"/>
      <c r="P15" s="26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227</v>
      </c>
      <c r="O16" s="4"/>
      <c r="P16" s="135">
        <v>8124</v>
      </c>
      <c r="Q16" s="232">
        <v>1</v>
      </c>
    </row>
    <row r="17" spans="1:38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38" ht="21" x14ac:dyDescent="0.2">
      <c r="A18" s="239" t="s">
        <v>12</v>
      </c>
      <c r="B18" s="240"/>
      <c r="C18" s="240"/>
      <c r="D18" s="240"/>
      <c r="E18" s="240"/>
      <c r="F18" s="240"/>
      <c r="G18" s="240"/>
      <c r="H18" s="240"/>
      <c r="I18" s="240"/>
      <c r="J18" s="241" t="s">
        <v>32</v>
      </c>
      <c r="K18" s="242"/>
      <c r="L18" s="8" t="s">
        <v>0</v>
      </c>
      <c r="M18" s="32"/>
      <c r="N18" s="8" t="s">
        <v>2</v>
      </c>
      <c r="O18" s="11"/>
      <c r="P18" s="8" t="s">
        <v>1</v>
      </c>
      <c r="Q18" s="58" t="s">
        <v>27</v>
      </c>
      <c r="R18" s="144"/>
      <c r="T18" s="142" t="s">
        <v>60</v>
      </c>
    </row>
    <row r="19" spans="1:38" x14ac:dyDescent="0.2">
      <c r="A19" s="16"/>
      <c r="B19" s="16"/>
      <c r="C19" s="243"/>
      <c r="D19" s="243"/>
      <c r="E19" s="243"/>
      <c r="F19" s="243"/>
      <c r="G19" s="243"/>
      <c r="H19" s="243"/>
      <c r="I19" s="243"/>
      <c r="J19" s="7"/>
      <c r="K19" s="7"/>
      <c r="L19" s="17"/>
      <c r="M19" s="7"/>
      <c r="N19" s="12"/>
      <c r="O19" s="12"/>
      <c r="P19" s="12"/>
    </row>
    <row r="20" spans="1:38" x14ac:dyDescent="0.2">
      <c r="A20" s="42" t="s">
        <v>82</v>
      </c>
      <c r="B20" s="43"/>
      <c r="C20" s="45" t="s">
        <v>106</v>
      </c>
      <c r="D20" s="44"/>
      <c r="E20" s="20" t="s">
        <v>24</v>
      </c>
      <c r="F20" s="20"/>
      <c r="G20" s="20" t="s">
        <v>26</v>
      </c>
      <c r="H20" s="20"/>
      <c r="I20" s="56" t="s">
        <v>25</v>
      </c>
      <c r="J20" s="48"/>
      <c r="K20" s="48"/>
      <c r="L20" s="40"/>
      <c r="M20" s="7"/>
      <c r="N20" s="14"/>
      <c r="O20" s="12"/>
      <c r="P20" s="15"/>
    </row>
    <row r="21" spans="1:38" x14ac:dyDescent="0.2">
      <c r="A21" s="9">
        <v>1</v>
      </c>
      <c r="B21" s="16"/>
      <c r="C21" s="22" t="s">
        <v>232</v>
      </c>
      <c r="D21" s="216" t="s">
        <v>233</v>
      </c>
      <c r="E21" s="54"/>
      <c r="F21" s="54"/>
      <c r="G21" s="54"/>
      <c r="H21" s="54"/>
      <c r="I21" s="55"/>
      <c r="J21" s="63">
        <f>Q25</f>
        <v>7.2</v>
      </c>
      <c r="K21" s="64" t="s">
        <v>29</v>
      </c>
      <c r="L21" s="13">
        <v>1</v>
      </c>
      <c r="M21" s="7"/>
      <c r="N21" s="14">
        <f>_xlfn.CEILING.MATH(Q25*R21)*Q16</f>
        <v>3096</v>
      </c>
      <c r="O21" s="12"/>
      <c r="P21" s="15">
        <f>L21*N21</f>
        <v>3096</v>
      </c>
      <c r="Q21" s="34">
        <v>1.8</v>
      </c>
      <c r="R21" s="141">
        <v>430</v>
      </c>
      <c r="S21" s="2" t="s">
        <v>28</v>
      </c>
      <c r="T21" s="2" t="s">
        <v>69</v>
      </c>
      <c r="V21" s="2"/>
    </row>
    <row r="22" spans="1:38" x14ac:dyDescent="0.2">
      <c r="A22" s="9"/>
      <c r="B22" s="16"/>
      <c r="C22" s="41" t="s">
        <v>123</v>
      </c>
      <c r="D22" s="48"/>
      <c r="E22" s="48"/>
      <c r="F22" s="48"/>
      <c r="G22" s="48"/>
      <c r="H22" s="48"/>
      <c r="I22" s="39"/>
      <c r="J22" s="48"/>
      <c r="K22" s="48"/>
      <c r="L22" s="13"/>
      <c r="M22" s="7"/>
      <c r="N22" s="14"/>
      <c r="O22" s="12"/>
      <c r="P22" s="15"/>
      <c r="Q22" s="142">
        <v>1.8</v>
      </c>
      <c r="R22" s="141">
        <v>500</v>
      </c>
      <c r="S22" s="2" t="s">
        <v>28</v>
      </c>
      <c r="T22" s="2" t="s">
        <v>70</v>
      </c>
    </row>
    <row r="23" spans="1:38" x14ac:dyDescent="0.2">
      <c r="A23" s="9"/>
      <c r="B23" s="16"/>
      <c r="C23" s="48" t="s">
        <v>229</v>
      </c>
      <c r="D23" s="48"/>
      <c r="E23" s="48"/>
      <c r="F23" s="48"/>
      <c r="G23" s="48"/>
      <c r="H23" s="48"/>
      <c r="I23" s="39"/>
      <c r="J23" s="48"/>
      <c r="K23" s="48"/>
      <c r="L23" s="13"/>
      <c r="M23" s="7"/>
      <c r="N23" s="14"/>
      <c r="O23" s="12"/>
      <c r="P23" s="15"/>
      <c r="Q23" s="145">
        <f>SUM(Q20:Q22)</f>
        <v>3.6</v>
      </c>
      <c r="R23" s="170"/>
      <c r="S23" s="143"/>
      <c r="T23" s="2" t="s">
        <v>104</v>
      </c>
      <c r="W23" s="2"/>
    </row>
    <row r="24" spans="1:38" x14ac:dyDescent="0.2">
      <c r="A24" s="9"/>
      <c r="B24" s="16"/>
      <c r="C24" s="48"/>
      <c r="D24" s="48"/>
      <c r="E24" s="48"/>
      <c r="F24" s="48"/>
      <c r="G24" s="48"/>
      <c r="H24" s="48"/>
      <c r="I24" s="39"/>
      <c r="J24" s="48"/>
      <c r="K24" s="48"/>
      <c r="L24" s="13"/>
      <c r="M24" s="7"/>
      <c r="N24" s="14"/>
      <c r="O24" s="12"/>
      <c r="P24" s="15"/>
      <c r="Q24" s="145"/>
      <c r="R24" s="170"/>
      <c r="S24" s="143"/>
      <c r="T24" s="2" t="s">
        <v>105</v>
      </c>
      <c r="V24" s="48" t="s">
        <v>164</v>
      </c>
      <c r="W24" s="48"/>
      <c r="X24" s="48">
        <f>AJ19+(0.6*3)+0.7+(1.94*3)</f>
        <v>8.32</v>
      </c>
      <c r="Y24" s="48"/>
      <c r="Z24" s="48"/>
      <c r="AA24" s="48"/>
      <c r="AB24" s="39"/>
      <c r="AC24" s="65">
        <f>SUM(AJ24)</f>
        <v>8.32</v>
      </c>
      <c r="AD24" s="66" t="s">
        <v>29</v>
      </c>
      <c r="AE24" s="13">
        <v>1</v>
      </c>
      <c r="AF24" s="7"/>
      <c r="AG24" s="28">
        <f>_xlfn.CEILING.MATH(AJ24*AK24)</f>
        <v>500</v>
      </c>
      <c r="AH24" s="12"/>
      <c r="AI24" s="15">
        <f>AE24*AG24</f>
        <v>500</v>
      </c>
      <c r="AJ24" s="34">
        <f>X24</f>
        <v>8.32</v>
      </c>
      <c r="AK24" s="141">
        <v>60</v>
      </c>
      <c r="AL24" s="2" t="s">
        <v>173</v>
      </c>
    </row>
    <row r="25" spans="1:38" x14ac:dyDescent="0.2">
      <c r="A25" s="9"/>
      <c r="B25" s="16"/>
      <c r="C25" s="22"/>
      <c r="D25" s="48"/>
      <c r="E25" s="48"/>
      <c r="F25" s="48"/>
      <c r="G25" s="48"/>
      <c r="H25" s="48"/>
      <c r="I25" s="39"/>
      <c r="J25" s="48"/>
      <c r="K25" s="48"/>
      <c r="L25" s="13"/>
      <c r="M25" s="7"/>
      <c r="N25" s="14"/>
      <c r="O25" s="12"/>
      <c r="P25" s="15"/>
      <c r="Q25" s="145">
        <f>SUM(Q21:Q24)</f>
        <v>7.2</v>
      </c>
      <c r="R25" s="170"/>
      <c r="S25" s="143"/>
      <c r="U25" s="173"/>
      <c r="V25" s="174"/>
      <c r="W25" s="159"/>
      <c r="X25" s="159"/>
      <c r="Y25" s="159"/>
      <c r="Z25" s="159"/>
      <c r="AA25" s="159"/>
      <c r="AB25" s="175"/>
      <c r="AC25" s="176"/>
      <c r="AD25" s="177"/>
      <c r="AE25" s="161"/>
      <c r="AF25" s="160"/>
      <c r="AG25" s="162"/>
      <c r="AH25" s="163"/>
      <c r="AI25" s="164"/>
      <c r="AJ25" s="178"/>
      <c r="AK25" s="172"/>
      <c r="AL25" s="179"/>
    </row>
    <row r="26" spans="1:38" x14ac:dyDescent="0.2">
      <c r="A26" s="9"/>
      <c r="B26" s="16"/>
      <c r="C26" s="22"/>
      <c r="D26" s="48"/>
      <c r="E26" s="48"/>
      <c r="F26" s="48"/>
      <c r="G26" s="48"/>
      <c r="H26" s="48"/>
      <c r="I26" s="39"/>
      <c r="J26" s="65"/>
      <c r="K26" s="66"/>
      <c r="L26" s="13"/>
      <c r="M26" s="7"/>
      <c r="N26" s="14"/>
      <c r="O26" s="12"/>
      <c r="P26" s="15"/>
      <c r="Q26" s="34"/>
      <c r="R26" s="141"/>
      <c r="S26" s="2"/>
      <c r="U26" s="173"/>
      <c r="V26" s="174"/>
      <c r="W26" s="159"/>
      <c r="X26" s="159"/>
      <c r="Y26" s="159"/>
      <c r="Z26" s="159"/>
      <c r="AA26" s="159"/>
      <c r="AB26" s="175"/>
      <c r="AC26" s="176"/>
      <c r="AD26" s="177"/>
      <c r="AE26" s="161"/>
      <c r="AF26" s="160"/>
      <c r="AG26" s="162"/>
      <c r="AH26" s="163"/>
      <c r="AI26" s="164"/>
      <c r="AJ26" s="178"/>
      <c r="AK26" s="172"/>
      <c r="AL26" s="179"/>
    </row>
    <row r="27" spans="1:38" x14ac:dyDescent="0.2">
      <c r="A27" s="9"/>
      <c r="B27" s="16"/>
      <c r="C27" s="22" t="s">
        <v>172</v>
      </c>
      <c r="D27" s="48"/>
      <c r="E27" s="48"/>
      <c r="F27" s="48"/>
      <c r="G27" s="48"/>
      <c r="H27" s="48"/>
      <c r="I27" s="39"/>
      <c r="J27" s="65"/>
      <c r="K27" s="66"/>
      <c r="L27" s="13">
        <v>24</v>
      </c>
      <c r="M27" s="7"/>
      <c r="N27" s="14">
        <f>_xlfn.CEILING.MATH(R27)</f>
        <v>15</v>
      </c>
      <c r="O27" s="12"/>
      <c r="P27" s="15">
        <f>L27*N27</f>
        <v>360</v>
      </c>
      <c r="Q27" s="34"/>
      <c r="R27" s="141">
        <v>15</v>
      </c>
      <c r="S27" s="2" t="s">
        <v>175</v>
      </c>
      <c r="U27" s="173"/>
      <c r="V27" s="174"/>
      <c r="W27" s="159"/>
      <c r="X27" s="159"/>
      <c r="Y27" s="159"/>
      <c r="Z27" s="159"/>
      <c r="AA27" s="159"/>
      <c r="AB27" s="175"/>
      <c r="AC27" s="176"/>
      <c r="AD27" s="177"/>
      <c r="AE27" s="161"/>
      <c r="AF27" s="160"/>
      <c r="AG27" s="162"/>
      <c r="AH27" s="163"/>
      <c r="AI27" s="164"/>
      <c r="AJ27" s="178"/>
      <c r="AK27" s="172"/>
      <c r="AL27" s="179"/>
    </row>
    <row r="28" spans="1:38" x14ac:dyDescent="0.2">
      <c r="A28" s="9"/>
      <c r="B28" s="16"/>
      <c r="C28" s="22"/>
      <c r="D28" s="48"/>
      <c r="E28" s="48"/>
      <c r="F28" s="48"/>
      <c r="G28" s="48"/>
      <c r="H28" s="48"/>
      <c r="I28" s="39"/>
      <c r="J28" s="65"/>
      <c r="K28" s="66"/>
      <c r="L28" s="13"/>
      <c r="M28" s="7"/>
      <c r="N28" s="14"/>
      <c r="O28" s="12"/>
      <c r="P28" s="15"/>
      <c r="Q28" s="34"/>
      <c r="R28" s="141"/>
      <c r="S28" s="2"/>
      <c r="U28" s="173"/>
      <c r="V28" s="174"/>
      <c r="W28" s="159"/>
      <c r="X28" s="159"/>
      <c r="Y28" s="159"/>
      <c r="Z28" s="159"/>
      <c r="AA28" s="159"/>
      <c r="AB28" s="175"/>
      <c r="AC28" s="176"/>
      <c r="AD28" s="177"/>
      <c r="AE28" s="161"/>
      <c r="AF28" s="160"/>
      <c r="AG28" s="162"/>
      <c r="AH28" s="163"/>
      <c r="AI28" s="164"/>
      <c r="AJ28" s="178"/>
      <c r="AK28" s="172"/>
      <c r="AL28" s="179"/>
    </row>
    <row r="29" spans="1:38" x14ac:dyDescent="0.2">
      <c r="A29" s="9"/>
      <c r="B29" s="16"/>
      <c r="C29" s="22" t="s">
        <v>165</v>
      </c>
      <c r="D29" s="48"/>
      <c r="E29" s="48"/>
      <c r="F29" s="48"/>
      <c r="G29" s="48"/>
      <c r="H29" s="48"/>
      <c r="I29" s="39"/>
      <c r="J29" s="65">
        <f>SUM(Q29)</f>
        <v>16.399999999999999</v>
      </c>
      <c r="K29" s="66" t="s">
        <v>29</v>
      </c>
      <c r="L29" s="13">
        <v>6</v>
      </c>
      <c r="M29" s="7"/>
      <c r="N29" s="14">
        <f>_xlfn.CEILING.MATH(R29)</f>
        <v>48</v>
      </c>
      <c r="O29" s="12"/>
      <c r="P29" s="15">
        <f>L29*N29</f>
        <v>288</v>
      </c>
      <c r="Q29" s="34">
        <f>Q23+2+0.9+(0.6*3)+Q24+Q25+0.9</f>
        <v>16.399999999999999</v>
      </c>
      <c r="R29" s="141">
        <f>T29+(T29*30%)</f>
        <v>47.392800000000001</v>
      </c>
      <c r="S29" s="2" t="s">
        <v>66</v>
      </c>
      <c r="T29" s="51">
        <v>36.456000000000003</v>
      </c>
      <c r="U29" s="2" t="s">
        <v>166</v>
      </c>
      <c r="V29" s="181"/>
      <c r="W29" s="159"/>
      <c r="X29" s="159"/>
      <c r="Y29" s="159"/>
      <c r="Z29" s="159"/>
      <c r="AA29" s="159"/>
      <c r="AB29" s="175"/>
      <c r="AC29" s="176"/>
      <c r="AD29" s="177"/>
      <c r="AE29" s="161"/>
      <c r="AF29" s="160"/>
      <c r="AG29" s="162"/>
      <c r="AH29" s="163"/>
      <c r="AI29" s="164"/>
      <c r="AJ29" s="178"/>
      <c r="AK29" s="172"/>
      <c r="AL29" s="179"/>
    </row>
    <row r="30" spans="1:38" x14ac:dyDescent="0.2">
      <c r="A30" s="9"/>
      <c r="B30" s="16"/>
      <c r="C30" s="22"/>
      <c r="D30" s="48"/>
      <c r="E30" s="48"/>
      <c r="F30" s="48"/>
      <c r="G30" s="48"/>
      <c r="H30" s="48"/>
      <c r="I30" s="39"/>
      <c r="J30" s="65"/>
      <c r="K30" s="66"/>
      <c r="L30" s="13"/>
      <c r="M30" s="7"/>
      <c r="N30" s="14"/>
      <c r="O30" s="12"/>
      <c r="P30" s="15"/>
      <c r="Q30" s="34"/>
      <c r="R30" s="141"/>
      <c r="S30" s="2"/>
      <c r="V30" s="181"/>
      <c r="W30" s="159"/>
      <c r="X30" s="159"/>
      <c r="Y30" s="159"/>
      <c r="Z30" s="159"/>
      <c r="AA30" s="159"/>
      <c r="AB30" s="175"/>
      <c r="AC30" s="176"/>
      <c r="AD30" s="177"/>
      <c r="AE30" s="161"/>
      <c r="AF30" s="160"/>
      <c r="AG30" s="162"/>
      <c r="AH30" s="163"/>
      <c r="AI30" s="164"/>
      <c r="AJ30" s="178"/>
      <c r="AK30" s="172"/>
      <c r="AL30" s="179"/>
    </row>
    <row r="31" spans="1:38" x14ac:dyDescent="0.2">
      <c r="A31" s="9"/>
      <c r="B31" s="16"/>
      <c r="C31" s="22" t="s">
        <v>71</v>
      </c>
      <c r="D31" s="48"/>
      <c r="E31" s="54"/>
      <c r="F31" s="54"/>
      <c r="G31" s="54"/>
      <c r="H31" s="54"/>
      <c r="I31" s="55"/>
      <c r="J31" s="53"/>
      <c r="K31" s="50"/>
      <c r="L31" s="146"/>
      <c r="M31" s="147"/>
      <c r="N31" s="148"/>
      <c r="O31" s="149"/>
      <c r="P31" s="150"/>
      <c r="Q31" s="145"/>
      <c r="R31" s="170"/>
      <c r="S31" s="14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80"/>
      <c r="AL31" s="173"/>
    </row>
    <row r="32" spans="1:38" x14ac:dyDescent="0.2">
      <c r="A32" s="9"/>
      <c r="B32" s="16"/>
      <c r="C32" s="47" t="s">
        <v>96</v>
      </c>
      <c r="D32" s="47"/>
      <c r="E32" s="59"/>
      <c r="F32" s="59"/>
      <c r="G32" s="59"/>
      <c r="H32" s="59"/>
      <c r="I32" s="60"/>
      <c r="J32" s="151"/>
      <c r="K32" s="140"/>
      <c r="L32" s="13"/>
      <c r="M32" s="7"/>
      <c r="N32" s="14"/>
      <c r="O32" s="12"/>
      <c r="P32" s="15"/>
      <c r="Q32" s="34"/>
      <c r="R32" s="170"/>
      <c r="U32" s="173"/>
      <c r="V32" s="179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80"/>
      <c r="AL32" s="173"/>
    </row>
    <row r="33" spans="1:38" x14ac:dyDescent="0.2">
      <c r="A33" s="9"/>
      <c r="B33" s="16"/>
      <c r="C33" s="47" t="s">
        <v>108</v>
      </c>
      <c r="D33" s="47"/>
      <c r="E33" s="59"/>
      <c r="F33" s="59"/>
      <c r="G33" s="59"/>
      <c r="H33" s="59"/>
      <c r="I33" s="60"/>
      <c r="J33" s="151"/>
      <c r="K33" s="140"/>
      <c r="L33" s="13"/>
      <c r="M33" s="7"/>
      <c r="N33" s="14"/>
      <c r="O33" s="12"/>
      <c r="P33" s="15"/>
      <c r="R33" s="170"/>
      <c r="U33" s="3"/>
      <c r="W33" s="2"/>
      <c r="AK33" s="170"/>
    </row>
    <row r="34" spans="1:38" x14ac:dyDescent="0.2">
      <c r="A34" s="9"/>
      <c r="B34" s="16"/>
      <c r="C34" s="47" t="s">
        <v>97</v>
      </c>
      <c r="D34" s="47"/>
      <c r="E34" s="59"/>
      <c r="F34" s="59"/>
      <c r="G34" s="59"/>
      <c r="H34" s="59"/>
      <c r="I34" s="60"/>
      <c r="J34" s="151"/>
      <c r="K34" s="140"/>
      <c r="L34" s="13"/>
      <c r="M34" s="7"/>
      <c r="N34" s="14"/>
      <c r="O34" s="12"/>
      <c r="P34" s="15"/>
      <c r="R34" s="170"/>
      <c r="U34" s="3"/>
      <c r="AK34" s="170"/>
    </row>
    <row r="35" spans="1:38" x14ac:dyDescent="0.2">
      <c r="A35" s="9"/>
      <c r="B35" s="16"/>
      <c r="C35" s="47" t="s">
        <v>98</v>
      </c>
      <c r="D35" s="47"/>
      <c r="E35" s="47"/>
      <c r="F35" s="47"/>
      <c r="G35" s="47"/>
      <c r="H35" s="47"/>
      <c r="I35" s="152"/>
      <c r="J35" s="47"/>
      <c r="K35" s="47"/>
      <c r="L35" s="13"/>
      <c r="M35" s="7"/>
      <c r="N35" s="14"/>
      <c r="O35" s="12"/>
      <c r="P35" s="15"/>
      <c r="R35" s="170"/>
      <c r="AK35" s="170"/>
    </row>
    <row r="36" spans="1:38" x14ac:dyDescent="0.2">
      <c r="A36" s="9"/>
      <c r="B36" s="16"/>
      <c r="C36" s="47" t="s">
        <v>231</v>
      </c>
      <c r="D36" s="47"/>
      <c r="E36" s="47"/>
      <c r="F36" s="47"/>
      <c r="G36" s="47"/>
      <c r="H36" s="47"/>
      <c r="I36" s="152"/>
      <c r="J36" s="47"/>
      <c r="K36" s="47"/>
      <c r="L36" s="13"/>
      <c r="M36" s="7"/>
      <c r="N36" s="14"/>
      <c r="O36" s="12"/>
      <c r="P36" s="15"/>
      <c r="R36" s="170"/>
      <c r="AK36" s="170"/>
    </row>
    <row r="37" spans="1:38" x14ac:dyDescent="0.2">
      <c r="A37" s="9"/>
      <c r="B37" s="16"/>
      <c r="C37" s="47" t="s">
        <v>107</v>
      </c>
      <c r="D37" s="47"/>
      <c r="E37" s="47"/>
      <c r="F37" s="47"/>
      <c r="G37" s="47"/>
      <c r="H37" s="47"/>
      <c r="I37" s="152"/>
      <c r="J37" s="47"/>
      <c r="K37" s="47"/>
      <c r="L37" s="13"/>
      <c r="M37" s="7"/>
      <c r="N37" s="14"/>
      <c r="O37" s="12"/>
      <c r="P37" s="15"/>
      <c r="R37" s="170"/>
      <c r="AK37" s="170"/>
    </row>
    <row r="38" spans="1:38" x14ac:dyDescent="0.2">
      <c r="A38" s="9"/>
      <c r="B38" s="16"/>
      <c r="C38" s="47" t="s">
        <v>99</v>
      </c>
      <c r="D38" s="47"/>
      <c r="E38" s="47"/>
      <c r="F38" s="47"/>
      <c r="G38" s="47"/>
      <c r="H38" s="47"/>
      <c r="I38" s="152"/>
      <c r="J38" s="47"/>
      <c r="K38" s="47"/>
      <c r="L38" s="13"/>
      <c r="M38" s="7"/>
      <c r="N38" s="14"/>
      <c r="O38" s="12"/>
      <c r="P38" s="15"/>
      <c r="R38" s="170"/>
      <c r="AK38" s="170"/>
    </row>
    <row r="39" spans="1:38" x14ac:dyDescent="0.2">
      <c r="A39" s="9"/>
      <c r="B39" s="16"/>
      <c r="C39" s="47" t="s">
        <v>100</v>
      </c>
      <c r="D39" s="47"/>
      <c r="E39" s="47"/>
      <c r="F39" s="47"/>
      <c r="G39" s="47"/>
      <c r="H39" s="47"/>
      <c r="I39" s="152"/>
      <c r="J39" s="47"/>
      <c r="K39" s="47"/>
      <c r="L39" s="13"/>
      <c r="M39" s="7"/>
      <c r="N39" s="14"/>
      <c r="O39" s="12"/>
      <c r="P39" s="15"/>
      <c r="R39" s="170"/>
      <c r="AK39" s="170"/>
    </row>
    <row r="40" spans="1:38" x14ac:dyDescent="0.2">
      <c r="A40" s="9"/>
      <c r="B40" s="16"/>
      <c r="C40" s="47" t="s">
        <v>101</v>
      </c>
      <c r="D40" s="47"/>
      <c r="E40" s="47"/>
      <c r="F40" s="47"/>
      <c r="G40" s="47"/>
      <c r="H40" s="47"/>
      <c r="I40" s="152"/>
      <c r="J40" s="47"/>
      <c r="K40" s="47"/>
      <c r="L40" s="13"/>
      <c r="M40" s="7"/>
      <c r="N40" s="14"/>
      <c r="O40" s="12"/>
      <c r="P40" s="15"/>
      <c r="R40" s="170"/>
      <c r="AK40" s="170"/>
    </row>
    <row r="41" spans="1:38" x14ac:dyDescent="0.2">
      <c r="A41" s="9"/>
      <c r="B41" s="16"/>
      <c r="C41" s="47" t="s">
        <v>230</v>
      </c>
      <c r="D41" s="47"/>
      <c r="E41" s="47"/>
      <c r="F41" s="47"/>
      <c r="G41" s="47"/>
      <c r="H41" s="47"/>
      <c r="I41" s="152"/>
      <c r="J41" s="47"/>
      <c r="K41" s="47"/>
      <c r="L41" s="13"/>
      <c r="M41" s="7"/>
      <c r="N41" s="14"/>
      <c r="O41" s="12"/>
      <c r="P41" s="15"/>
      <c r="R41" s="170"/>
      <c r="AK41" s="170"/>
    </row>
    <row r="42" spans="1:38" x14ac:dyDescent="0.2">
      <c r="A42" s="9"/>
      <c r="B42" s="16"/>
      <c r="C42" s="47" t="s">
        <v>102</v>
      </c>
      <c r="D42" s="47"/>
      <c r="E42" s="47"/>
      <c r="F42" s="47"/>
      <c r="G42" s="47"/>
      <c r="H42" s="47"/>
      <c r="I42" s="152"/>
      <c r="J42" s="47"/>
      <c r="K42" s="47"/>
      <c r="L42" s="13"/>
      <c r="M42" s="7"/>
      <c r="N42" s="14"/>
      <c r="O42" s="12"/>
      <c r="P42" s="15"/>
      <c r="R42" s="170"/>
      <c r="AK42" s="170"/>
    </row>
    <row r="43" spans="1:38" x14ac:dyDescent="0.2">
      <c r="A43" s="9"/>
      <c r="B43" s="16"/>
      <c r="C43" s="47" t="s">
        <v>103</v>
      </c>
      <c r="D43" s="47"/>
      <c r="E43" s="47"/>
      <c r="F43" s="47"/>
      <c r="G43" s="47"/>
      <c r="H43" s="47"/>
      <c r="I43" s="152"/>
      <c r="J43" s="47"/>
      <c r="K43" s="47"/>
      <c r="L43" s="13"/>
      <c r="M43" s="7"/>
      <c r="N43" s="14"/>
      <c r="O43" s="12"/>
      <c r="P43" s="15"/>
      <c r="R43" s="170"/>
      <c r="AK43" s="170"/>
    </row>
    <row r="44" spans="1:38" x14ac:dyDescent="0.2">
      <c r="A44" s="9"/>
      <c r="B44" s="16"/>
      <c r="C44" s="47" t="s">
        <v>109</v>
      </c>
      <c r="D44" s="48"/>
      <c r="E44" s="54">
        <v>60</v>
      </c>
      <c r="F44" s="54" t="s">
        <v>110</v>
      </c>
      <c r="G44" s="54"/>
      <c r="H44" s="54"/>
      <c r="I44" s="55">
        <v>220</v>
      </c>
      <c r="J44" s="63">
        <f>SUM(Q44)</f>
        <v>1.32</v>
      </c>
      <c r="K44" s="64" t="s">
        <v>111</v>
      </c>
      <c r="L44" s="13">
        <v>1</v>
      </c>
      <c r="M44" s="7"/>
      <c r="N44" s="148">
        <f>_xlfn.CEILING.MATH(Q44*R44)</f>
        <v>238</v>
      </c>
      <c r="O44" s="149"/>
      <c r="P44" s="150">
        <f>IF($N44&lt;&gt;"",ROUND($L44*N44,2),"")</f>
        <v>238</v>
      </c>
      <c r="Q44" s="34">
        <f>E44*I44/10000</f>
        <v>1.32</v>
      </c>
      <c r="R44" s="172">
        <v>180</v>
      </c>
      <c r="S44" s="2" t="s">
        <v>112</v>
      </c>
      <c r="AK44" s="170"/>
    </row>
    <row r="45" spans="1:38" x14ac:dyDescent="0.2">
      <c r="A45" s="9"/>
      <c r="B45" s="16"/>
      <c r="C45" s="47"/>
      <c r="D45" s="47"/>
      <c r="E45" s="47"/>
      <c r="F45" s="47"/>
      <c r="G45" s="47"/>
      <c r="H45" s="47"/>
      <c r="I45" s="152"/>
      <c r="J45" s="47"/>
      <c r="K45" s="47"/>
      <c r="L45" s="13"/>
      <c r="M45" s="7"/>
      <c r="N45" s="14"/>
      <c r="O45" s="12"/>
      <c r="P45" s="15"/>
      <c r="R45" s="170"/>
      <c r="V45" s="48" t="s">
        <v>115</v>
      </c>
      <c r="W45" s="48"/>
      <c r="X45" s="48"/>
      <c r="Y45" s="48"/>
      <c r="Z45" s="48"/>
      <c r="AA45" s="7"/>
      <c r="AB45" s="13"/>
      <c r="AC45" s="7"/>
      <c r="AD45" s="14"/>
      <c r="AE45" s="13">
        <v>1</v>
      </c>
      <c r="AF45" s="7"/>
      <c r="AG45" s="14">
        <f>_xlfn.CEILING.MATH(AJ45*AK45)</f>
        <v>169</v>
      </c>
      <c r="AH45" s="12"/>
      <c r="AI45" s="15">
        <f>AE45*AG45</f>
        <v>169</v>
      </c>
      <c r="AJ45" s="34">
        <v>1</v>
      </c>
      <c r="AK45" s="141">
        <v>169</v>
      </c>
      <c r="AL45" s="2" t="s">
        <v>66</v>
      </c>
    </row>
    <row r="46" spans="1:38" x14ac:dyDescent="0.2">
      <c r="A46" s="9">
        <v>2</v>
      </c>
      <c r="B46" s="16"/>
      <c r="C46" s="48" t="s">
        <v>228</v>
      </c>
      <c r="D46" s="48"/>
      <c r="E46" s="48"/>
      <c r="F46" s="48"/>
      <c r="G46" s="48"/>
      <c r="H46" s="48"/>
      <c r="I46" s="39"/>
      <c r="J46" s="65">
        <f>SUM(Q46)</f>
        <v>1.8</v>
      </c>
      <c r="K46" s="66" t="s">
        <v>29</v>
      </c>
      <c r="L46" s="13">
        <v>1</v>
      </c>
      <c r="M46" s="7"/>
      <c r="N46" s="14">
        <f>_xlfn.CEILING.MATH(R46)</f>
        <v>180</v>
      </c>
      <c r="O46" s="12"/>
      <c r="P46" s="15">
        <f>L46*N46</f>
        <v>180</v>
      </c>
      <c r="Q46" s="34">
        <f>Q21</f>
        <v>1.8</v>
      </c>
      <c r="R46" s="141">
        <v>180</v>
      </c>
      <c r="S46" s="2" t="s">
        <v>303</v>
      </c>
      <c r="V46" s="48" t="s">
        <v>113</v>
      </c>
      <c r="W46" s="48"/>
      <c r="X46" s="48"/>
      <c r="Y46" s="48"/>
      <c r="Z46" s="48"/>
      <c r="AA46" s="165"/>
      <c r="AB46" s="13"/>
      <c r="AC46" s="7"/>
      <c r="AD46" s="14"/>
      <c r="AE46" s="12"/>
      <c r="AF46" s="15"/>
      <c r="AK46" s="170"/>
    </row>
    <row r="47" spans="1:38" x14ac:dyDescent="0.2">
      <c r="A47" s="9"/>
      <c r="B47" s="16"/>
      <c r="C47" s="47" t="s">
        <v>176</v>
      </c>
      <c r="D47" s="48"/>
      <c r="E47" s="48"/>
      <c r="F47" s="48"/>
      <c r="G47" s="48"/>
      <c r="H47" s="48"/>
      <c r="I47" s="39"/>
      <c r="J47" s="65"/>
      <c r="K47" s="66"/>
      <c r="L47" s="13"/>
      <c r="M47" s="7"/>
      <c r="N47" s="14"/>
      <c r="O47" s="12"/>
      <c r="P47" s="15"/>
      <c r="Q47" s="34"/>
      <c r="R47" s="141"/>
      <c r="S47" s="2"/>
      <c r="AK47" s="170"/>
    </row>
    <row r="48" spans="1:38" x14ac:dyDescent="0.2">
      <c r="A48" s="9"/>
      <c r="B48" s="16"/>
      <c r="C48" s="47" t="str">
        <f>C133</f>
        <v xml:space="preserve">ΣΚΑΦΑΚΙ R27 MINI, ΧΩΝΕΥΤΟ ΓΙΑ ΥΠΟΔΟΧΗ ΤΑΙΝΙΑΣ LED
</v>
      </c>
      <c r="D48" s="48"/>
      <c r="E48" s="48"/>
      <c r="F48" s="48"/>
      <c r="G48" s="48"/>
      <c r="H48" s="48"/>
      <c r="I48" s="39"/>
      <c r="J48" s="65"/>
      <c r="K48" s="66"/>
      <c r="L48" s="13"/>
      <c r="M48" s="7"/>
      <c r="N48" s="14"/>
      <c r="O48" s="12"/>
      <c r="P48" s="15"/>
      <c r="Q48" s="34"/>
      <c r="R48" s="141"/>
      <c r="S48" s="2"/>
      <c r="V48" s="153" t="s">
        <v>236</v>
      </c>
      <c r="AK48" s="170"/>
    </row>
    <row r="49" spans="1:40" x14ac:dyDescent="0.2">
      <c r="A49" s="9"/>
      <c r="B49" s="16"/>
      <c r="C49" s="47"/>
      <c r="D49" s="48"/>
      <c r="E49" s="48"/>
      <c r="F49" s="48"/>
      <c r="G49" s="48"/>
      <c r="H49" s="48"/>
      <c r="I49" s="39"/>
      <c r="J49" s="65"/>
      <c r="K49" s="66"/>
      <c r="L49" s="13"/>
      <c r="M49" s="7"/>
      <c r="N49" s="14"/>
      <c r="O49" s="12"/>
      <c r="P49" s="15"/>
      <c r="Q49" s="34"/>
      <c r="R49" s="141"/>
      <c r="S49" s="2"/>
      <c r="T49" s="200"/>
      <c r="AK49" s="170"/>
    </row>
    <row r="50" spans="1:40" x14ac:dyDescent="0.2">
      <c r="A50" s="9">
        <v>3</v>
      </c>
      <c r="B50" s="16"/>
      <c r="C50" s="48" t="s">
        <v>234</v>
      </c>
      <c r="D50" s="48"/>
      <c r="E50" s="59"/>
      <c r="F50" s="59"/>
      <c r="G50" s="59"/>
      <c r="H50" s="59"/>
      <c r="I50" s="61"/>
      <c r="J50" s="151"/>
      <c r="K50" s="140"/>
      <c r="L50" s="13">
        <v>1</v>
      </c>
      <c r="M50" s="7"/>
      <c r="N50" s="14">
        <f>_xlfn.CEILING.MATH(R50)</f>
        <v>214</v>
      </c>
      <c r="O50" s="12"/>
      <c r="P50" s="15">
        <f>L50*N50</f>
        <v>214</v>
      </c>
      <c r="Q50" s="34">
        <v>1</v>
      </c>
      <c r="R50" s="141">
        <f>T50+(T50*30%)</f>
        <v>213.66800000000001</v>
      </c>
      <c r="S50" s="2" t="s">
        <v>66</v>
      </c>
      <c r="T50" s="51">
        <v>164.36</v>
      </c>
      <c r="U50" s="2" t="s">
        <v>66</v>
      </c>
      <c r="V50" s="48" t="s">
        <v>235</v>
      </c>
      <c r="W50" s="48"/>
      <c r="X50" s="59"/>
      <c r="Y50" s="59"/>
      <c r="Z50" s="59"/>
      <c r="AA50" s="59"/>
      <c r="AB50" s="61"/>
      <c r="AC50" s="151"/>
      <c r="AD50" s="140"/>
      <c r="AE50" s="13">
        <v>1</v>
      </c>
      <c r="AF50" s="7"/>
      <c r="AG50" s="14">
        <f>_xlfn.CEILING.MATH(AK50)</f>
        <v>233</v>
      </c>
      <c r="AH50" s="12"/>
      <c r="AI50" s="15">
        <f>AE50*AG50</f>
        <v>233</v>
      </c>
      <c r="AJ50" s="34">
        <v>1</v>
      </c>
      <c r="AK50" s="141">
        <f>AM50+(AM50*30%)</f>
        <v>232.25799999999998</v>
      </c>
      <c r="AL50" s="2" t="s">
        <v>66</v>
      </c>
      <c r="AM50" s="51">
        <v>178.66</v>
      </c>
      <c r="AN50" s="2" t="s">
        <v>66</v>
      </c>
    </row>
    <row r="51" spans="1:40" x14ac:dyDescent="0.2">
      <c r="A51" s="9"/>
      <c r="B51" s="16"/>
      <c r="C51" s="48" t="s">
        <v>177</v>
      </c>
      <c r="D51" s="48"/>
      <c r="E51" s="59"/>
      <c r="F51" s="59"/>
      <c r="G51" s="59"/>
      <c r="H51" s="59"/>
      <c r="I51" s="61"/>
      <c r="J51" s="151"/>
      <c r="K51" s="140"/>
      <c r="L51" s="13">
        <v>1</v>
      </c>
      <c r="M51" s="7"/>
      <c r="N51" s="14">
        <f>_xlfn.CEILING.MATH(R51)</f>
        <v>47</v>
      </c>
      <c r="O51" s="12"/>
      <c r="P51" s="15">
        <f>L51*N51</f>
        <v>47</v>
      </c>
      <c r="Q51" s="34"/>
      <c r="R51" s="183">
        <f>T51+(T51*30%)</f>
        <v>46.748000000000005</v>
      </c>
      <c r="S51" s="2" t="s">
        <v>66</v>
      </c>
      <c r="T51" s="51">
        <v>35.96</v>
      </c>
      <c r="U51" s="2" t="s">
        <v>66</v>
      </c>
      <c r="V51" s="48" t="s">
        <v>177</v>
      </c>
      <c r="W51" s="48"/>
      <c r="X51" s="59"/>
      <c r="Y51" s="59"/>
      <c r="Z51" s="59"/>
      <c r="AA51" s="59"/>
      <c r="AB51" s="61"/>
      <c r="AC51" s="151"/>
      <c r="AD51" s="140"/>
      <c r="AE51" s="13">
        <v>1</v>
      </c>
      <c r="AF51" s="7"/>
      <c r="AG51" s="14">
        <f>_xlfn.CEILING.MATH(AK51)</f>
        <v>47</v>
      </c>
      <c r="AH51" s="12"/>
      <c r="AI51" s="15">
        <f>AE51*AG51</f>
        <v>47</v>
      </c>
      <c r="AJ51" s="34"/>
      <c r="AK51" s="183">
        <f>AM51+(AM51*30%)</f>
        <v>46.748000000000005</v>
      </c>
      <c r="AL51" s="2" t="s">
        <v>66</v>
      </c>
      <c r="AM51" s="51">
        <v>35.96</v>
      </c>
      <c r="AN51" s="2" t="s">
        <v>66</v>
      </c>
    </row>
    <row r="52" spans="1:40" x14ac:dyDescent="0.2">
      <c r="A52" s="9"/>
      <c r="B52" s="16"/>
      <c r="C52" s="48"/>
      <c r="D52" s="48"/>
      <c r="E52" s="59"/>
      <c r="F52" s="59"/>
      <c r="G52" s="59"/>
      <c r="H52" s="59"/>
      <c r="I52" s="61"/>
      <c r="J52" s="151"/>
      <c r="K52" s="140"/>
      <c r="L52" s="13"/>
      <c r="M52" s="7"/>
      <c r="N52" s="14"/>
      <c r="O52" s="12"/>
      <c r="P52" s="15"/>
      <c r="Q52" s="34"/>
      <c r="R52" s="183"/>
      <c r="S52" s="2"/>
      <c r="T52" s="51"/>
      <c r="U52" s="2"/>
      <c r="V52" s="2"/>
      <c r="AK52" s="170"/>
    </row>
    <row r="53" spans="1:40" x14ac:dyDescent="0.2">
      <c r="A53" s="9">
        <v>4</v>
      </c>
      <c r="B53" s="16"/>
      <c r="C53" s="48" t="s">
        <v>116</v>
      </c>
      <c r="D53" s="48"/>
      <c r="E53" s="59">
        <f>Q53*100</f>
        <v>209.60000000000002</v>
      </c>
      <c r="F53" s="54" t="s">
        <v>110</v>
      </c>
      <c r="G53" s="54">
        <v>60</v>
      </c>
      <c r="H53" s="59"/>
      <c r="I53" s="61"/>
      <c r="J53" s="65">
        <f>SUM(Q53)</f>
        <v>2.0960000000000001</v>
      </c>
      <c r="K53" s="66" t="s">
        <v>29</v>
      </c>
      <c r="L53" s="13">
        <v>1</v>
      </c>
      <c r="M53" s="7"/>
      <c r="N53" s="14">
        <f>_xlfn.CEILING.MATH(Q53*R53)+SUM(P54)</f>
        <v>1686</v>
      </c>
      <c r="O53" s="12"/>
      <c r="P53" s="15">
        <f>L53*N53</f>
        <v>1686</v>
      </c>
      <c r="Q53" s="34">
        <v>2.0960000000000001</v>
      </c>
      <c r="R53" s="172">
        <v>300</v>
      </c>
      <c r="S53" s="2" t="s">
        <v>28</v>
      </c>
      <c r="T53" s="171"/>
      <c r="V53" s="153" t="s">
        <v>117</v>
      </c>
      <c r="Y53" s="153" t="s">
        <v>169</v>
      </c>
      <c r="AB53" s="153" t="s">
        <v>167</v>
      </c>
      <c r="AD53" s="153" t="s">
        <v>168</v>
      </c>
      <c r="AK53" s="170"/>
    </row>
    <row r="54" spans="1:40" x14ac:dyDescent="0.2">
      <c r="A54" s="9"/>
      <c r="B54" s="16"/>
      <c r="C54" s="48"/>
      <c r="D54" s="48"/>
      <c r="E54" s="59">
        <v>330</v>
      </c>
      <c r="F54" s="54" t="s">
        <v>110</v>
      </c>
      <c r="G54" s="54">
        <v>91.5</v>
      </c>
      <c r="H54" s="59"/>
      <c r="I54" s="61"/>
      <c r="J54" s="65">
        <f>SUM(Q54)</f>
        <v>3.0194999999999999</v>
      </c>
      <c r="K54" s="66" t="s">
        <v>118</v>
      </c>
      <c r="L54" s="13">
        <v>1</v>
      </c>
      <c r="M54" s="7"/>
      <c r="N54" s="148">
        <f>_xlfn.CEILING.MATH(Q54*R54)</f>
        <v>1057</v>
      </c>
      <c r="O54" s="149"/>
      <c r="P54" s="150">
        <f>IF($N54&lt;&gt;"",ROUND($L54*N54,2),"")</f>
        <v>1057</v>
      </c>
      <c r="Q54" s="34">
        <f>E54*G54/10000</f>
        <v>3.0194999999999999</v>
      </c>
      <c r="R54" s="172">
        <v>350</v>
      </c>
      <c r="S54" s="2" t="s">
        <v>118</v>
      </c>
      <c r="T54" s="171"/>
      <c r="V54" s="47" t="s">
        <v>299</v>
      </c>
      <c r="W54" s="47"/>
      <c r="X54" s="59"/>
      <c r="Y54" s="59"/>
      <c r="Z54" s="59"/>
      <c r="AA54" s="59"/>
      <c r="AB54" s="61"/>
      <c r="AC54" s="65">
        <f>SUM(AJ54)</f>
        <v>0</v>
      </c>
      <c r="AD54" s="66" t="s">
        <v>29</v>
      </c>
      <c r="AE54" s="13">
        <v>2</v>
      </c>
      <c r="AF54" s="7"/>
      <c r="AG54" s="28">
        <f>_xlfn.CEILING.MATH((AK54))</f>
        <v>195</v>
      </c>
      <c r="AH54" s="12"/>
      <c r="AI54" s="15">
        <f>AE54*AG54</f>
        <v>390</v>
      </c>
      <c r="AJ54" s="34">
        <f>AJ26</f>
        <v>0</v>
      </c>
      <c r="AK54" s="141">
        <f>AM54+(AM54*30%)</f>
        <v>195</v>
      </c>
      <c r="AL54" s="2" t="s">
        <v>66</v>
      </c>
      <c r="AM54" s="51">
        <v>150</v>
      </c>
      <c r="AN54" s="2" t="s">
        <v>66</v>
      </c>
    </row>
    <row r="55" spans="1:40" x14ac:dyDescent="0.2">
      <c r="A55" s="9"/>
      <c r="B55" s="16"/>
      <c r="C55" s="47" t="s">
        <v>298</v>
      </c>
      <c r="D55" s="47"/>
      <c r="E55" s="59">
        <f>Q55*100</f>
        <v>209.60000000000002</v>
      </c>
      <c r="F55" s="54" t="s">
        <v>110</v>
      </c>
      <c r="G55" s="54">
        <v>60</v>
      </c>
      <c r="H55" s="59"/>
      <c r="I55" s="61"/>
      <c r="J55" s="65">
        <f>SUM(Q55)</f>
        <v>2.0960000000000001</v>
      </c>
      <c r="K55" s="66" t="s">
        <v>29</v>
      </c>
      <c r="L55" s="27">
        <v>1</v>
      </c>
      <c r="M55" s="7"/>
      <c r="N55" s="14">
        <f>_xlfn.CEILING.MATH(R55)</f>
        <v>215</v>
      </c>
      <c r="O55" s="12"/>
      <c r="P55" s="15">
        <f>L55*N55</f>
        <v>215</v>
      </c>
      <c r="Q55" s="34">
        <f>Q53</f>
        <v>2.0960000000000001</v>
      </c>
      <c r="R55" s="141">
        <f>T55+(T55*30%)</f>
        <v>214.5</v>
      </c>
      <c r="S55" s="2" t="s">
        <v>66</v>
      </c>
      <c r="T55" s="51">
        <v>165</v>
      </c>
      <c r="U55" s="2" t="s">
        <v>66</v>
      </c>
      <c r="V55" s="47" t="s">
        <v>300</v>
      </c>
      <c r="W55" s="47"/>
      <c r="X55" s="59"/>
      <c r="Y55" s="59"/>
      <c r="Z55" s="59"/>
      <c r="AA55" s="59"/>
      <c r="AB55" s="61"/>
      <c r="AC55" s="65">
        <f>SUM(AJ55)</f>
        <v>0</v>
      </c>
      <c r="AD55" s="66" t="s">
        <v>29</v>
      </c>
      <c r="AE55" s="27">
        <v>1</v>
      </c>
      <c r="AF55" s="7"/>
      <c r="AG55" s="14">
        <f>_xlfn.CEILING.MATH(AK55)</f>
        <v>215</v>
      </c>
      <c r="AH55" s="12"/>
      <c r="AI55" s="15">
        <f>AE55*AG55</f>
        <v>215</v>
      </c>
      <c r="AJ55" s="34">
        <f>AJ29</f>
        <v>0</v>
      </c>
      <c r="AK55" s="141">
        <f>AM55+(AM55*30%)</f>
        <v>214.5</v>
      </c>
      <c r="AL55" s="2" t="s">
        <v>66</v>
      </c>
      <c r="AM55" s="51">
        <v>165</v>
      </c>
      <c r="AN55" s="2" t="s">
        <v>66</v>
      </c>
    </row>
    <row r="56" spans="1:40" x14ac:dyDescent="0.2">
      <c r="A56" s="9"/>
      <c r="B56" s="16"/>
      <c r="C56" s="47"/>
      <c r="D56" s="47"/>
      <c r="E56" s="59"/>
      <c r="F56" s="59"/>
      <c r="G56" s="59"/>
      <c r="H56" s="59"/>
      <c r="I56" s="61"/>
      <c r="J56" s="65"/>
      <c r="K56" s="66"/>
      <c r="L56" s="27"/>
      <c r="M56" s="7"/>
      <c r="N56" s="14"/>
      <c r="O56" s="12"/>
      <c r="P56" s="15"/>
      <c r="Q56" s="34"/>
      <c r="R56" s="141"/>
      <c r="S56" s="2"/>
      <c r="T56" s="51"/>
      <c r="U56" s="2"/>
      <c r="V56" s="47" t="s">
        <v>301</v>
      </c>
      <c r="W56" s="47"/>
      <c r="X56" s="59">
        <v>120</v>
      </c>
      <c r="Y56" s="54" t="s">
        <v>110</v>
      </c>
      <c r="Z56" s="54">
        <v>80</v>
      </c>
      <c r="AA56" s="59"/>
      <c r="AB56" s="61"/>
      <c r="AC56" s="65">
        <f>SUM(AJ56)</f>
        <v>0.96</v>
      </c>
      <c r="AD56" s="66" t="s">
        <v>118</v>
      </c>
      <c r="AE56" s="13">
        <v>1</v>
      </c>
      <c r="AF56" s="7"/>
      <c r="AG56" s="28">
        <f>_xlfn.CEILING.MATH((AK56))</f>
        <v>294</v>
      </c>
      <c r="AH56" s="12"/>
      <c r="AI56" s="15">
        <f>AE56*AG56</f>
        <v>294</v>
      </c>
      <c r="AJ56" s="34">
        <f>X56*Z56/10000</f>
        <v>0.96</v>
      </c>
      <c r="AK56" s="141">
        <f>AM56+(AM56*30%)</f>
        <v>293.8</v>
      </c>
      <c r="AL56" s="2" t="s">
        <v>66</v>
      </c>
      <c r="AM56" s="51">
        <v>226</v>
      </c>
      <c r="AN56" s="2" t="s">
        <v>66</v>
      </c>
    </row>
    <row r="57" spans="1:40" x14ac:dyDescent="0.2">
      <c r="A57" s="9">
        <v>5</v>
      </c>
      <c r="B57" s="16"/>
      <c r="C57" s="47" t="s">
        <v>182</v>
      </c>
      <c r="D57" s="47"/>
      <c r="E57" s="59">
        <v>58</v>
      </c>
      <c r="F57" s="59" t="s">
        <v>110</v>
      </c>
      <c r="G57" s="59">
        <v>45</v>
      </c>
      <c r="H57" s="59" t="s">
        <v>119</v>
      </c>
      <c r="I57" s="61">
        <v>17.600000000000001</v>
      </c>
      <c r="J57" s="151"/>
      <c r="K57" s="140"/>
      <c r="L57" s="13">
        <v>1</v>
      </c>
      <c r="M57" s="7"/>
      <c r="N57" s="28">
        <f>_xlfn.CEILING.MATH(R57)</f>
        <v>271</v>
      </c>
      <c r="O57" s="12"/>
      <c r="P57" s="15">
        <f>L57*N57</f>
        <v>271</v>
      </c>
      <c r="R57" s="141">
        <f>T57+(T57*30%)</f>
        <v>270.39999999999998</v>
      </c>
      <c r="S57" s="2" t="s">
        <v>66</v>
      </c>
      <c r="T57" s="51">
        <v>208</v>
      </c>
      <c r="U57" s="2" t="s">
        <v>66</v>
      </c>
      <c r="V57" s="153" t="s">
        <v>120</v>
      </c>
      <c r="X57" s="166"/>
      <c r="Y57" s="153" t="s">
        <v>121</v>
      </c>
      <c r="AK57" s="170"/>
    </row>
    <row r="58" spans="1:40" x14ac:dyDescent="0.2">
      <c r="A58" s="9"/>
      <c r="B58" s="16"/>
      <c r="C58" s="47"/>
      <c r="D58" s="47"/>
      <c r="E58" s="59"/>
      <c r="F58" s="59"/>
      <c r="G58" s="59"/>
      <c r="H58" s="59"/>
      <c r="I58" s="61"/>
      <c r="J58" s="151"/>
      <c r="K58" s="140"/>
      <c r="L58" s="13"/>
      <c r="M58" s="7"/>
      <c r="N58" s="28"/>
      <c r="O58" s="12"/>
      <c r="P58" s="15"/>
      <c r="R58" s="141"/>
      <c r="S58" s="2"/>
      <c r="T58" s="51"/>
      <c r="U58" s="2"/>
      <c r="V58" s="153"/>
      <c r="X58" s="166"/>
      <c r="Y58" s="153"/>
      <c r="AK58" s="170"/>
    </row>
    <row r="59" spans="1:40" x14ac:dyDescent="0.2">
      <c r="A59" s="9"/>
      <c r="B59" s="16"/>
      <c r="C59" s="31" t="s">
        <v>72</v>
      </c>
      <c r="D59" s="31"/>
      <c r="E59" s="31"/>
      <c r="F59" s="31"/>
      <c r="G59" s="31"/>
      <c r="H59" s="31"/>
      <c r="I59" s="31"/>
      <c r="J59" s="7"/>
      <c r="K59" s="7"/>
      <c r="L59" s="13"/>
      <c r="M59" s="7"/>
      <c r="N59" s="14"/>
      <c r="O59" s="12"/>
      <c r="P59" s="15"/>
      <c r="R59" s="170"/>
      <c r="T59" s="171"/>
      <c r="V59" s="153" t="str">
        <f>[2]ΠΡΟΣΦΟΡΑ!$V$16</f>
        <v>DECOEXPER</v>
      </c>
      <c r="Y59" s="153" t="s">
        <v>201</v>
      </c>
      <c r="AK59" s="170"/>
    </row>
    <row r="60" spans="1:40" x14ac:dyDescent="0.2">
      <c r="A60" s="9"/>
      <c r="B60" s="16"/>
      <c r="C60" s="48" t="s">
        <v>73</v>
      </c>
      <c r="D60" s="48"/>
      <c r="E60" s="48"/>
      <c r="F60" s="48"/>
      <c r="G60" s="48"/>
      <c r="H60" s="48"/>
      <c r="I60" s="48"/>
      <c r="J60" s="7"/>
      <c r="K60" s="7"/>
      <c r="L60" s="13"/>
      <c r="M60" s="7"/>
      <c r="N60" s="14"/>
      <c r="O60" s="12"/>
      <c r="P60" s="15"/>
      <c r="R60" s="170"/>
      <c r="T60" s="171"/>
      <c r="AK60" s="170"/>
    </row>
    <row r="61" spans="1:40" x14ac:dyDescent="0.2">
      <c r="A61" s="9"/>
      <c r="B61" s="16"/>
      <c r="C61" s="48" t="s">
        <v>74</v>
      </c>
      <c r="D61" s="48"/>
      <c r="E61" s="48"/>
      <c r="F61" s="48"/>
      <c r="G61" s="48"/>
      <c r="H61" s="48"/>
      <c r="I61" s="48"/>
      <c r="J61" s="7"/>
      <c r="K61" s="7"/>
      <c r="L61" s="13"/>
      <c r="M61" s="7"/>
      <c r="N61" s="14"/>
      <c r="O61" s="12"/>
      <c r="P61" s="15"/>
      <c r="R61" s="170"/>
      <c r="T61" s="171"/>
      <c r="AK61" s="170"/>
    </row>
    <row r="62" spans="1:40" x14ac:dyDescent="0.2">
      <c r="A62" s="9"/>
      <c r="B62" s="16"/>
      <c r="C62" s="48" t="s">
        <v>114</v>
      </c>
      <c r="D62" s="48"/>
      <c r="E62" s="48"/>
      <c r="F62" s="48"/>
      <c r="G62" s="48"/>
      <c r="H62" s="48"/>
      <c r="I62" s="48"/>
      <c r="J62" s="7"/>
      <c r="K62" s="7"/>
      <c r="L62" s="13"/>
      <c r="M62" s="7"/>
      <c r="N62" s="14"/>
      <c r="O62" s="12"/>
      <c r="P62" s="15"/>
      <c r="R62" s="170"/>
      <c r="T62" s="171"/>
      <c r="AK62" s="170"/>
    </row>
    <row r="63" spans="1:40" x14ac:dyDescent="0.2">
      <c r="A63" s="9"/>
      <c r="B63" s="16"/>
      <c r="C63" s="167" t="s">
        <v>122</v>
      </c>
      <c r="D63" s="48"/>
      <c r="E63" s="48"/>
      <c r="F63" s="48"/>
      <c r="G63" s="48"/>
      <c r="H63" s="48"/>
      <c r="I63" s="48"/>
      <c r="J63" s="7"/>
      <c r="K63" s="7"/>
      <c r="L63" s="13"/>
      <c r="M63" s="7"/>
      <c r="N63" s="14"/>
      <c r="O63" s="12"/>
      <c r="P63" s="15"/>
      <c r="R63" s="170"/>
      <c r="T63" s="171"/>
      <c r="AK63" s="170"/>
    </row>
    <row r="64" spans="1:40" x14ac:dyDescent="0.2">
      <c r="A64" s="9"/>
      <c r="B64" s="16"/>
      <c r="C64" s="154" t="s">
        <v>183</v>
      </c>
      <c r="D64" s="48"/>
      <c r="E64" s="48"/>
      <c r="F64" s="48"/>
      <c r="G64" s="48"/>
      <c r="H64" s="48"/>
      <c r="I64" s="48"/>
      <c r="J64" s="7"/>
      <c r="K64" s="7"/>
      <c r="L64" s="13"/>
      <c r="M64" s="7"/>
      <c r="N64" s="14"/>
      <c r="O64" s="12"/>
      <c r="P64" s="15"/>
      <c r="R64" s="170"/>
      <c r="T64" s="171"/>
      <c r="AK64" s="170"/>
    </row>
    <row r="65" spans="1:37" x14ac:dyDescent="0.2">
      <c r="A65" s="9"/>
      <c r="B65" s="16"/>
      <c r="C65" s="155" t="s">
        <v>75</v>
      </c>
      <c r="D65" s="48"/>
      <c r="E65" s="48"/>
      <c r="F65" s="48"/>
      <c r="G65" s="48"/>
      <c r="H65" s="48"/>
      <c r="I65" s="48"/>
      <c r="J65" s="7"/>
      <c r="K65" s="7"/>
      <c r="L65" s="13"/>
      <c r="M65" s="7"/>
      <c r="N65" s="14"/>
      <c r="O65" s="12"/>
      <c r="P65" s="15"/>
      <c r="R65" s="170"/>
      <c r="T65" s="171"/>
      <c r="AK65" s="170"/>
    </row>
    <row r="66" spans="1:37" x14ac:dyDescent="0.2">
      <c r="A66" s="7"/>
      <c r="B66" s="7"/>
      <c r="C66" s="46"/>
      <c r="D66" s="7"/>
      <c r="E66" s="7"/>
      <c r="F66" s="7"/>
      <c r="G66" s="7"/>
      <c r="H66" s="7"/>
      <c r="I66" s="7"/>
      <c r="J66" s="7"/>
      <c r="K66" s="7"/>
      <c r="L66" s="10">
        <f>SUM(L20:L65)</f>
        <v>39</v>
      </c>
      <c r="M66" s="7"/>
      <c r="N66" s="137" t="s">
        <v>16</v>
      </c>
      <c r="O66" s="7"/>
      <c r="P66" s="18">
        <f>SUM(P20:P65)</f>
        <v>7652</v>
      </c>
      <c r="R66" s="170"/>
      <c r="T66" s="171"/>
      <c r="AK66" s="170"/>
    </row>
    <row r="67" spans="1:37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7"/>
      <c r="N67" s="137"/>
      <c r="O67" s="7"/>
      <c r="P67" s="18"/>
      <c r="R67" s="170"/>
      <c r="T67" s="171"/>
      <c r="AK67" s="170"/>
    </row>
    <row r="68" spans="1:37" x14ac:dyDescent="0.2">
      <c r="A68" s="7"/>
      <c r="B68" s="7"/>
      <c r="C68" s="7" t="s">
        <v>14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137" t="s">
        <v>13</v>
      </c>
      <c r="O68" s="7"/>
      <c r="P68" s="18">
        <f>P66*24%</f>
        <v>1836.48</v>
      </c>
      <c r="R68" s="170"/>
      <c r="T68" s="171"/>
      <c r="AK68" s="170"/>
    </row>
    <row r="69" spans="1:37" x14ac:dyDescent="0.2">
      <c r="A69" s="7"/>
      <c r="B69" s="7"/>
      <c r="C69" s="7" t="s">
        <v>11</v>
      </c>
      <c r="D69" s="7"/>
      <c r="E69" s="7"/>
      <c r="F69" s="7"/>
      <c r="G69" s="7"/>
      <c r="H69" s="7"/>
      <c r="I69" s="7"/>
      <c r="J69" s="7"/>
      <c r="K69" s="7"/>
      <c r="L69" s="252" t="s">
        <v>18</v>
      </c>
      <c r="M69" s="253"/>
      <c r="N69" s="253"/>
      <c r="O69" s="7"/>
      <c r="P69" s="18">
        <v>0</v>
      </c>
      <c r="R69" s="170"/>
      <c r="T69" s="171"/>
      <c r="AK69" s="170"/>
    </row>
    <row r="70" spans="1:37" x14ac:dyDescent="0.2">
      <c r="A70" s="7"/>
      <c r="B70" s="7"/>
      <c r="C70" s="7" t="s">
        <v>5</v>
      </c>
      <c r="D70" s="7"/>
      <c r="E70" s="7"/>
      <c r="F70" s="7"/>
      <c r="G70" s="7"/>
      <c r="H70" s="7"/>
      <c r="I70" s="244" t="s">
        <v>17</v>
      </c>
      <c r="J70" s="245"/>
      <c r="K70" s="245"/>
      <c r="L70" s="245"/>
      <c r="M70" s="245"/>
      <c r="N70" s="245"/>
      <c r="O70" s="7"/>
      <c r="P70" s="18">
        <f>P66+P68+P69</f>
        <v>9488.48</v>
      </c>
      <c r="R70" s="170"/>
      <c r="T70" s="171"/>
      <c r="AK70" s="170"/>
    </row>
    <row r="71" spans="1:37" x14ac:dyDescent="0.2">
      <c r="A71" s="9"/>
      <c r="B71" s="16"/>
      <c r="C71" s="31" t="s">
        <v>9</v>
      </c>
      <c r="D71" s="48"/>
      <c r="E71" s="48"/>
      <c r="F71" s="48"/>
      <c r="G71" s="48"/>
      <c r="H71" s="48"/>
      <c r="I71" s="48"/>
      <c r="J71" s="7"/>
      <c r="K71" s="7"/>
      <c r="L71" s="13"/>
      <c r="M71" s="7"/>
      <c r="N71" s="14"/>
      <c r="O71" s="12"/>
      <c r="P71" s="15"/>
      <c r="R71" s="170"/>
      <c r="T71" s="171"/>
      <c r="AK71" s="170"/>
    </row>
    <row r="72" spans="1:37" x14ac:dyDescent="0.2">
      <c r="A72" s="23"/>
      <c r="B72" s="24"/>
      <c r="C72" s="25"/>
      <c r="D72" s="47"/>
      <c r="E72" s="47"/>
      <c r="F72" s="47"/>
      <c r="G72" s="47"/>
      <c r="H72" s="47"/>
      <c r="I72" s="47"/>
      <c r="J72" s="26"/>
      <c r="K72" s="26"/>
      <c r="L72" s="27"/>
      <c r="M72" s="26"/>
      <c r="N72" s="28"/>
      <c r="O72" s="29"/>
      <c r="P72" s="30"/>
      <c r="R72" s="170"/>
      <c r="T72" s="171"/>
      <c r="AK72" s="170"/>
    </row>
    <row r="73" spans="1:37" x14ac:dyDescent="0.2">
      <c r="A73" s="23"/>
      <c r="B73" s="24"/>
      <c r="C73" s="25"/>
      <c r="D73" s="47"/>
      <c r="E73" s="47"/>
      <c r="F73" s="47"/>
      <c r="G73" s="47"/>
      <c r="H73" s="47"/>
      <c r="I73" s="47"/>
      <c r="J73" s="26"/>
      <c r="K73" s="26"/>
      <c r="L73" s="27"/>
      <c r="M73" s="26"/>
      <c r="N73" s="28"/>
      <c r="O73" s="29"/>
      <c r="P73" s="30"/>
      <c r="R73" s="170"/>
      <c r="T73" s="171"/>
      <c r="AK73" s="170"/>
    </row>
    <row r="74" spans="1:37" x14ac:dyDescent="0.2">
      <c r="A74" s="9"/>
      <c r="B74" s="16"/>
      <c r="C74" s="47"/>
      <c r="D74" s="48"/>
      <c r="E74" s="48"/>
      <c r="F74" s="48"/>
      <c r="G74" s="48"/>
      <c r="H74" s="48"/>
      <c r="I74" s="48"/>
      <c r="J74" s="7"/>
      <c r="K74" s="7"/>
      <c r="L74" s="13"/>
      <c r="M74" s="7"/>
      <c r="N74" s="14"/>
      <c r="O74" s="12"/>
      <c r="P74" s="15"/>
      <c r="R74" s="170"/>
      <c r="T74" s="171"/>
      <c r="AK74" s="170"/>
    </row>
    <row r="75" spans="1:37" x14ac:dyDescent="0.2">
      <c r="A75" s="9"/>
      <c r="B75" s="16"/>
      <c r="C75" s="21"/>
      <c r="D75" s="48"/>
      <c r="E75" s="48"/>
      <c r="F75" s="48"/>
      <c r="G75" s="48"/>
      <c r="H75" s="48"/>
      <c r="I75" s="48"/>
      <c r="J75" s="7"/>
      <c r="K75" s="7"/>
      <c r="L75" s="13"/>
      <c r="M75" s="7"/>
      <c r="N75" s="14"/>
      <c r="O75" s="12"/>
      <c r="P75" s="15"/>
      <c r="R75" s="170"/>
      <c r="T75" s="171"/>
      <c r="AK75" s="170"/>
    </row>
    <row r="76" spans="1:37" x14ac:dyDescent="0.2">
      <c r="R76" s="170"/>
      <c r="T76" s="171"/>
      <c r="AK76" s="170"/>
    </row>
    <row r="77" spans="1:37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R77" s="170"/>
      <c r="T77" s="171"/>
      <c r="AK77" s="170"/>
    </row>
    <row r="78" spans="1:37" x14ac:dyDescent="0.2">
      <c r="A78" s="4"/>
      <c r="B78" s="4"/>
      <c r="C78" s="7"/>
      <c r="D78" s="7"/>
      <c r="E78" s="7"/>
      <c r="F78" s="7"/>
      <c r="G78" s="7"/>
      <c r="H78" s="7"/>
      <c r="I78" s="7"/>
      <c r="J78" s="7"/>
      <c r="K78" s="7"/>
      <c r="L78" s="5"/>
      <c r="M78" s="7"/>
      <c r="N78" s="52" t="s">
        <v>6</v>
      </c>
      <c r="O78" s="7"/>
      <c r="P78" s="7"/>
      <c r="R78" s="170"/>
      <c r="T78" s="171"/>
      <c r="AK78" s="170"/>
    </row>
    <row r="79" spans="1:37" x14ac:dyDescent="0.2">
      <c r="A79" s="4"/>
      <c r="B79" s="4"/>
      <c r="C79"/>
      <c r="D79" s="7"/>
      <c r="E79" s="7"/>
      <c r="F79" s="7"/>
      <c r="G79" s="7"/>
      <c r="H79" s="7"/>
      <c r="I79" s="7"/>
      <c r="J79" s="7"/>
      <c r="K79" s="7"/>
      <c r="L79" s="235" t="str">
        <f>L3</f>
        <v>motsanos@otenet.gr</v>
      </c>
      <c r="M79" s="236"/>
      <c r="N79" s="236"/>
      <c r="O79" s="236"/>
      <c r="P79" s="236"/>
      <c r="R79" s="170"/>
      <c r="T79" s="171"/>
      <c r="AK79" s="170"/>
    </row>
    <row r="80" spans="1:37" x14ac:dyDescent="0.2">
      <c r="A80" s="4" t="s">
        <v>203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236"/>
      <c r="M80" s="236"/>
      <c r="N80" s="236"/>
      <c r="O80" s="236"/>
      <c r="P80" s="236"/>
      <c r="R80" s="170"/>
      <c r="T80" s="171"/>
      <c r="AK80" s="170"/>
    </row>
    <row r="81" spans="1:37" x14ac:dyDescent="0.2">
      <c r="A81" s="7" t="s">
        <v>204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236"/>
      <c r="M81" s="236"/>
      <c r="N81" s="236"/>
      <c r="O81" s="236"/>
      <c r="P81" s="236"/>
      <c r="R81" s="170"/>
      <c r="T81" s="171"/>
      <c r="AK81" s="170"/>
    </row>
    <row r="82" spans="1:37" x14ac:dyDescent="0.2">
      <c r="A82" s="7" t="s">
        <v>205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236"/>
      <c r="M82" s="236"/>
      <c r="N82" s="236"/>
      <c r="O82" s="236"/>
      <c r="P82" s="236"/>
      <c r="R82" s="170"/>
      <c r="T82" s="171"/>
      <c r="AK82" s="170"/>
    </row>
    <row r="83" spans="1:37" x14ac:dyDescent="0.2">
      <c r="A83" s="7" t="s">
        <v>10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236"/>
      <c r="M83" s="236"/>
      <c r="N83" s="236"/>
      <c r="O83" s="236"/>
      <c r="P83" s="236"/>
      <c r="R83" s="170"/>
      <c r="T83" s="171"/>
      <c r="AK83" s="170"/>
    </row>
    <row r="84" spans="1:37" x14ac:dyDescent="0.2">
      <c r="A84" s="33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32"/>
      <c r="O84" s="7"/>
      <c r="P84" s="7"/>
      <c r="R84" s="170"/>
      <c r="T84" s="171"/>
      <c r="AK84" s="170"/>
    </row>
    <row r="85" spans="1:37" x14ac:dyDescent="0.2">
      <c r="A85" s="4"/>
      <c r="B85" s="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R85" s="170"/>
      <c r="T85" s="171"/>
      <c r="AK85" s="170"/>
    </row>
    <row r="86" spans="1:37" x14ac:dyDescent="0.2">
      <c r="A86" s="7"/>
      <c r="B86" s="7"/>
      <c r="C86" s="7" t="s">
        <v>7</v>
      </c>
      <c r="D86" s="57">
        <f>D10</f>
        <v>45254</v>
      </c>
      <c r="E86" s="7"/>
      <c r="F86" s="7"/>
      <c r="G86" s="7"/>
      <c r="H86" s="7"/>
      <c r="I86" s="7"/>
      <c r="J86" s="7"/>
      <c r="K86" s="7"/>
      <c r="L86" s="7" t="s">
        <v>8</v>
      </c>
      <c r="M86" s="7"/>
      <c r="N86" s="62" t="str">
        <f>D88</f>
        <v>Μότσανε</v>
      </c>
      <c r="O86" s="7"/>
      <c r="P86" s="7"/>
      <c r="R86" s="170"/>
      <c r="T86" s="171"/>
      <c r="AK86" s="170"/>
    </row>
    <row r="87" spans="1:37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 t="s">
        <v>208</v>
      </c>
      <c r="M87" s="7"/>
      <c r="N87" s="7" t="str">
        <f>N11</f>
        <v xml:space="preserve">6944/202318, 2289/079780 </v>
      </c>
      <c r="O87" s="7"/>
      <c r="P87" s="7"/>
      <c r="R87" s="170"/>
      <c r="T87" s="171"/>
      <c r="AK87" s="170"/>
    </row>
    <row r="88" spans="1:37" x14ac:dyDescent="0.2">
      <c r="A88" s="7"/>
      <c r="B88" s="7"/>
      <c r="C88" s="134" t="s">
        <v>3</v>
      </c>
      <c r="D88" s="237" t="s">
        <v>67</v>
      </c>
      <c r="E88" s="237"/>
      <c r="F88" s="4"/>
      <c r="G88" s="4"/>
      <c r="H88" s="4"/>
      <c r="I88" s="7"/>
      <c r="J88" s="7"/>
      <c r="K88" s="7"/>
      <c r="L88" s="7"/>
      <c r="M88" s="7"/>
      <c r="N88" s="7"/>
      <c r="O88" s="7"/>
      <c r="P88" s="7"/>
      <c r="R88" s="170"/>
      <c r="T88" s="171"/>
      <c r="AK88" s="170"/>
    </row>
    <row r="89" spans="1:37" x14ac:dyDescent="0.2">
      <c r="A89" s="7"/>
      <c r="B89" s="7"/>
      <c r="C89" s="234" t="s">
        <v>4</v>
      </c>
      <c r="D89" s="234"/>
      <c r="E89" s="234"/>
      <c r="F89" s="234"/>
      <c r="G89" s="234"/>
      <c r="H89" s="234"/>
      <c r="I89" s="234"/>
      <c r="J89" s="234"/>
      <c r="K89" s="47"/>
      <c r="L89" s="26"/>
      <c r="M89" s="26"/>
      <c r="N89" s="26"/>
      <c r="O89" s="26"/>
      <c r="P89" s="26"/>
      <c r="R89" s="170"/>
      <c r="T89" s="171"/>
      <c r="AK89" s="170"/>
    </row>
    <row r="90" spans="1:37" x14ac:dyDescent="0.2">
      <c r="A90" s="7"/>
      <c r="B90" s="7"/>
      <c r="C90" s="234" t="s">
        <v>31</v>
      </c>
      <c r="D90" s="234"/>
      <c r="E90" s="234"/>
      <c r="F90" s="234"/>
      <c r="G90" s="234"/>
      <c r="H90" s="234"/>
      <c r="I90" s="234"/>
      <c r="J90" s="234"/>
      <c r="K90" s="47"/>
      <c r="L90" s="26"/>
      <c r="M90" s="26"/>
      <c r="N90" s="26"/>
      <c r="O90" s="26"/>
      <c r="P90" s="26"/>
      <c r="R90" s="170"/>
      <c r="T90" s="171"/>
      <c r="AK90" s="170"/>
    </row>
    <row r="91" spans="1:37" x14ac:dyDescent="0.2">
      <c r="A91" s="7"/>
      <c r="B91" s="7"/>
      <c r="C91" s="234"/>
      <c r="D91" s="234"/>
      <c r="E91" s="234"/>
      <c r="F91" s="234"/>
      <c r="G91" s="234"/>
      <c r="H91" s="234"/>
      <c r="I91" s="234"/>
      <c r="J91" s="234"/>
      <c r="K91" s="47"/>
      <c r="L91" s="26"/>
      <c r="M91" s="26"/>
      <c r="N91" s="26"/>
      <c r="O91" s="26"/>
      <c r="P91" s="26"/>
      <c r="R91" s="170"/>
      <c r="T91" s="171"/>
      <c r="AK91" s="170"/>
    </row>
    <row r="92" spans="1:37" ht="15" x14ac:dyDescent="0.2">
      <c r="A92" s="6"/>
      <c r="B92" s="6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4" t="s">
        <v>227</v>
      </c>
      <c r="O92" s="4"/>
      <c r="P92" s="135">
        <f>P16</f>
        <v>8124</v>
      </c>
      <c r="R92" s="170"/>
      <c r="T92" s="171"/>
      <c r="AK92" s="170"/>
    </row>
    <row r="93" spans="1:37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R93" s="170"/>
      <c r="T93" s="171"/>
      <c r="AK93" s="170"/>
    </row>
    <row r="94" spans="1:37" ht="21" x14ac:dyDescent="0.2">
      <c r="A94" s="239" t="s">
        <v>12</v>
      </c>
      <c r="B94" s="240"/>
      <c r="C94" s="240"/>
      <c r="D94" s="240"/>
      <c r="E94" s="240"/>
      <c r="F94" s="240"/>
      <c r="G94" s="240"/>
      <c r="H94" s="240"/>
      <c r="I94" s="240"/>
      <c r="J94" s="241" t="s">
        <v>32</v>
      </c>
      <c r="K94" s="242"/>
      <c r="L94" s="8" t="s">
        <v>0</v>
      </c>
      <c r="M94" s="32"/>
      <c r="N94" s="8" t="s">
        <v>2</v>
      </c>
      <c r="O94" s="11"/>
      <c r="P94" s="8" t="s">
        <v>1</v>
      </c>
      <c r="R94" s="144"/>
      <c r="T94" s="141" t="s">
        <v>199</v>
      </c>
      <c r="AK94" s="170"/>
    </row>
    <row r="95" spans="1:37" x14ac:dyDescent="0.2">
      <c r="A95" s="16"/>
      <c r="B95" s="16"/>
      <c r="C95" s="243"/>
      <c r="D95" s="243"/>
      <c r="E95" s="243"/>
      <c r="F95" s="243"/>
      <c r="G95" s="243"/>
      <c r="H95" s="243"/>
      <c r="I95" s="243"/>
      <c r="J95" s="7"/>
      <c r="K95" s="7"/>
      <c r="L95" s="17"/>
      <c r="M95" s="7"/>
      <c r="N95" s="12"/>
      <c r="O95" s="12"/>
      <c r="P95" s="12"/>
      <c r="R95" s="170"/>
      <c r="T95" s="171"/>
      <c r="AK95" s="170"/>
    </row>
    <row r="96" spans="1:37" x14ac:dyDescent="0.2">
      <c r="A96" s="42"/>
      <c r="B96" s="43"/>
      <c r="C96" s="255" t="s">
        <v>91</v>
      </c>
      <c r="D96" s="255"/>
      <c r="E96" s="255"/>
      <c r="F96" s="255"/>
      <c r="G96" s="255"/>
      <c r="H96" s="255"/>
      <c r="I96" s="255"/>
      <c r="J96" s="255"/>
      <c r="K96" s="255"/>
      <c r="L96" s="255"/>
      <c r="M96" s="7"/>
      <c r="N96" s="14"/>
      <c r="O96" s="12"/>
      <c r="P96" s="15"/>
      <c r="R96" s="170"/>
      <c r="T96" s="171"/>
      <c r="AK96" s="170"/>
    </row>
    <row r="97" spans="1:37" x14ac:dyDescent="0.2">
      <c r="A97" s="9">
        <v>1</v>
      </c>
      <c r="B97" s="16"/>
      <c r="C97" s="238" t="s">
        <v>302</v>
      </c>
      <c r="D97" s="238"/>
      <c r="E97" s="238"/>
      <c r="F97" s="238"/>
      <c r="G97" s="238"/>
      <c r="H97" s="238"/>
      <c r="I97" s="238"/>
      <c r="J97" s="238"/>
      <c r="K97" s="238"/>
      <c r="L97" s="238"/>
      <c r="M97" s="7"/>
      <c r="N97" s="14"/>
      <c r="O97" s="12"/>
      <c r="P97" s="15"/>
      <c r="R97" s="170"/>
      <c r="T97" s="171"/>
      <c r="AK97" s="170"/>
    </row>
    <row r="98" spans="1:37" x14ac:dyDescent="0.2">
      <c r="A98" s="9"/>
      <c r="B98" s="16"/>
      <c r="C98" s="47" t="s">
        <v>76</v>
      </c>
      <c r="D98" s="47"/>
      <c r="E98" s="47"/>
      <c r="F98" s="47"/>
      <c r="G98" s="47"/>
      <c r="H98" s="47"/>
      <c r="I98" s="47"/>
      <c r="J98" s="47"/>
      <c r="K98" s="47"/>
      <c r="L98" s="47"/>
      <c r="M98" s="7"/>
      <c r="N98" s="14"/>
      <c r="O98" s="12"/>
      <c r="P98" s="15"/>
      <c r="R98" s="170"/>
      <c r="T98" s="171"/>
      <c r="AK98" s="170"/>
    </row>
    <row r="99" spans="1:37" x14ac:dyDescent="0.2">
      <c r="A99" s="9"/>
      <c r="B99" s="16"/>
      <c r="C99" s="47" t="s">
        <v>77</v>
      </c>
      <c r="D99" s="47"/>
      <c r="E99" s="47"/>
      <c r="F99" s="47"/>
      <c r="G99" s="47"/>
      <c r="H99" s="47"/>
      <c r="I99" s="152"/>
      <c r="J99" s="47"/>
      <c r="K99" s="47"/>
      <c r="L99" s="47"/>
      <c r="M99" s="7"/>
      <c r="N99" s="14"/>
      <c r="O99" s="12"/>
      <c r="P99" s="15"/>
      <c r="R99" s="170"/>
      <c r="T99" s="171"/>
      <c r="AK99" s="170"/>
    </row>
    <row r="100" spans="1:37" x14ac:dyDescent="0.2">
      <c r="A100" s="9"/>
      <c r="B100" s="16"/>
      <c r="C100" s="47"/>
      <c r="D100" s="47"/>
      <c r="E100" s="47"/>
      <c r="F100" s="47"/>
      <c r="G100" s="47"/>
      <c r="H100" s="47"/>
      <c r="I100" s="152"/>
      <c r="J100" s="47"/>
      <c r="K100" s="47"/>
      <c r="L100" s="47"/>
      <c r="M100" s="7"/>
      <c r="N100" s="14"/>
      <c r="O100" s="12"/>
      <c r="P100" s="15"/>
      <c r="R100" s="170"/>
      <c r="T100" s="171"/>
      <c r="AK100" s="170"/>
    </row>
    <row r="101" spans="1:37" x14ac:dyDescent="0.2">
      <c r="A101" s="9">
        <v>2</v>
      </c>
      <c r="B101" s="16"/>
      <c r="C101" s="238" t="s">
        <v>78</v>
      </c>
      <c r="D101" s="238"/>
      <c r="E101" s="238"/>
      <c r="F101" s="238"/>
      <c r="G101" s="238"/>
      <c r="H101" s="47"/>
      <c r="I101" s="152"/>
      <c r="J101" s="47"/>
      <c r="K101" s="47"/>
      <c r="L101" s="47"/>
      <c r="M101" s="7"/>
      <c r="N101" s="14"/>
      <c r="O101" s="12"/>
      <c r="P101" s="15"/>
      <c r="R101" s="170"/>
      <c r="T101" s="171"/>
      <c r="AK101" s="170"/>
    </row>
    <row r="102" spans="1:37" x14ac:dyDescent="0.2">
      <c r="A102" s="9"/>
      <c r="B102" s="16"/>
      <c r="C102" s="47" t="s">
        <v>79</v>
      </c>
      <c r="D102" s="48"/>
      <c r="E102" s="48"/>
      <c r="F102" s="48"/>
      <c r="G102" s="48"/>
      <c r="H102" s="48"/>
      <c r="I102" s="48"/>
      <c r="J102" s="47"/>
      <c r="K102" s="47"/>
      <c r="L102" s="47"/>
      <c r="M102" s="7"/>
      <c r="N102" s="14"/>
      <c r="O102" s="12"/>
      <c r="P102" s="15"/>
      <c r="R102" s="170"/>
      <c r="T102" s="171"/>
      <c r="AK102" s="170"/>
    </row>
    <row r="103" spans="1:37" x14ac:dyDescent="0.2">
      <c r="A103" s="9"/>
      <c r="B103" s="16"/>
      <c r="C103" s="47"/>
      <c r="D103" s="48"/>
      <c r="E103" s="48"/>
      <c r="F103" s="48"/>
      <c r="G103" s="48"/>
      <c r="H103" s="48"/>
      <c r="I103" s="48"/>
      <c r="J103" s="47"/>
      <c r="K103" s="47"/>
      <c r="L103" s="47"/>
      <c r="M103" s="7"/>
      <c r="N103" s="14"/>
      <c r="O103" s="12"/>
      <c r="P103" s="15"/>
      <c r="R103" s="170"/>
      <c r="T103" s="171"/>
      <c r="AK103" s="170"/>
    </row>
    <row r="104" spans="1:37" x14ac:dyDescent="0.2">
      <c r="A104" s="9">
        <v>3</v>
      </c>
      <c r="B104" s="16"/>
      <c r="C104" s="47" t="s">
        <v>80</v>
      </c>
      <c r="D104" s="48"/>
      <c r="E104" s="48"/>
      <c r="F104" s="48"/>
      <c r="G104" s="48"/>
      <c r="H104" s="48"/>
      <c r="I104" s="48"/>
      <c r="J104" s="47"/>
      <c r="K104" s="47"/>
      <c r="L104" s="47"/>
      <c r="M104" s="7"/>
      <c r="N104" s="14"/>
      <c r="O104" s="12"/>
      <c r="P104" s="15"/>
      <c r="R104" s="170"/>
      <c r="T104" s="171"/>
      <c r="AK104" s="170"/>
    </row>
    <row r="105" spans="1:37" x14ac:dyDescent="0.2">
      <c r="A105" s="9"/>
      <c r="B105" s="16"/>
      <c r="C105" s="47"/>
      <c r="D105" s="48"/>
      <c r="E105" s="48"/>
      <c r="F105" s="48"/>
      <c r="G105" s="48"/>
      <c r="H105" s="48"/>
      <c r="I105" s="48"/>
      <c r="J105" s="47"/>
      <c r="K105" s="47"/>
      <c r="L105" s="47"/>
      <c r="M105" s="7"/>
      <c r="N105" s="14"/>
      <c r="O105" s="12"/>
      <c r="P105" s="15"/>
      <c r="R105" s="170"/>
      <c r="T105" s="171"/>
      <c r="AK105" s="170"/>
    </row>
    <row r="106" spans="1:37" x14ac:dyDescent="0.2">
      <c r="A106" s="9">
        <v>4</v>
      </c>
      <c r="B106" s="16"/>
      <c r="C106" s="47" t="s">
        <v>196</v>
      </c>
      <c r="D106" s="48"/>
      <c r="E106" s="48"/>
      <c r="F106" s="48"/>
      <c r="G106" s="48"/>
      <c r="H106" s="48"/>
      <c r="I106" s="48"/>
      <c r="J106" s="47"/>
      <c r="K106" s="47"/>
      <c r="L106" s="47"/>
      <c r="M106" s="7"/>
      <c r="N106" s="14"/>
      <c r="O106" s="12"/>
      <c r="P106" s="15"/>
      <c r="R106" s="170"/>
      <c r="T106" s="171"/>
      <c r="AK106" s="170"/>
    </row>
    <row r="107" spans="1:37" x14ac:dyDescent="0.2">
      <c r="A107" s="9"/>
      <c r="B107" s="16"/>
      <c r="C107" s="47" t="s">
        <v>197</v>
      </c>
      <c r="D107" s="48"/>
      <c r="E107" s="48"/>
      <c r="F107" s="48"/>
      <c r="G107" s="48"/>
      <c r="H107" s="48"/>
      <c r="I107" s="48"/>
      <c r="J107" s="47"/>
      <c r="K107" s="47"/>
      <c r="L107" s="47"/>
      <c r="M107" s="7"/>
      <c r="N107" s="14"/>
      <c r="O107" s="12"/>
      <c r="P107" s="15"/>
      <c r="R107" s="170"/>
      <c r="T107" s="171"/>
      <c r="AK107" s="170"/>
    </row>
    <row r="108" spans="1:37" x14ac:dyDescent="0.2">
      <c r="A108" s="9"/>
      <c r="B108" s="16"/>
      <c r="C108" s="47"/>
      <c r="D108" s="48"/>
      <c r="E108" s="48"/>
      <c r="F108" s="48"/>
      <c r="G108" s="48"/>
      <c r="H108" s="48"/>
      <c r="I108" s="48"/>
      <c r="J108" s="47"/>
      <c r="K108" s="47"/>
      <c r="L108" s="47"/>
      <c r="M108" s="7"/>
      <c r="N108" s="14"/>
      <c r="O108" s="12"/>
      <c r="P108" s="15"/>
      <c r="R108" s="170"/>
      <c r="T108" s="171"/>
      <c r="AK108" s="170"/>
    </row>
    <row r="109" spans="1:37" x14ac:dyDescent="0.2">
      <c r="A109" s="9">
        <v>5</v>
      </c>
      <c r="B109" s="16"/>
      <c r="C109" s="47" t="s">
        <v>83</v>
      </c>
      <c r="D109" s="48"/>
      <c r="E109" s="48"/>
      <c r="F109" s="48"/>
      <c r="G109" s="48"/>
      <c r="H109" s="48"/>
      <c r="I109" s="48"/>
      <c r="J109" s="47"/>
      <c r="K109" s="47"/>
      <c r="L109" s="47"/>
      <c r="M109" s="7"/>
      <c r="N109" s="14"/>
      <c r="O109" s="12"/>
      <c r="P109" s="15"/>
      <c r="R109" s="170"/>
      <c r="T109" s="171"/>
      <c r="AK109" s="170"/>
    </row>
    <row r="110" spans="1:37" x14ac:dyDescent="0.2">
      <c r="A110" s="9"/>
      <c r="B110" s="16"/>
      <c r="C110" s="47" t="s">
        <v>84</v>
      </c>
      <c r="D110" s="48"/>
      <c r="E110" s="48"/>
      <c r="F110" s="48"/>
      <c r="G110" s="48"/>
      <c r="H110" s="48"/>
      <c r="I110" s="48"/>
      <c r="J110" s="47"/>
      <c r="K110" s="47"/>
      <c r="L110" s="47"/>
      <c r="M110" s="7"/>
      <c r="N110" s="14"/>
      <c r="O110" s="12"/>
      <c r="P110" s="15"/>
      <c r="R110" s="170"/>
      <c r="T110" s="171"/>
      <c r="AK110" s="170"/>
    </row>
    <row r="111" spans="1:37" x14ac:dyDescent="0.2">
      <c r="A111" s="9"/>
      <c r="B111" s="16"/>
      <c r="C111" s="47"/>
      <c r="D111" s="48"/>
      <c r="E111" s="48"/>
      <c r="F111" s="48"/>
      <c r="G111" s="48"/>
      <c r="H111" s="48"/>
      <c r="I111" s="48"/>
      <c r="J111" s="47"/>
      <c r="K111" s="47"/>
      <c r="L111" s="47"/>
      <c r="M111" s="7"/>
      <c r="N111" s="14"/>
      <c r="O111" s="12"/>
      <c r="P111" s="15"/>
      <c r="R111" s="170"/>
      <c r="T111" s="171"/>
      <c r="AK111" s="170"/>
    </row>
    <row r="112" spans="1:37" x14ac:dyDescent="0.2">
      <c r="A112" s="9">
        <v>6</v>
      </c>
      <c r="B112" s="16"/>
      <c r="C112" s="47" t="s">
        <v>85</v>
      </c>
      <c r="D112" s="48"/>
      <c r="E112" s="48"/>
      <c r="F112" s="48"/>
      <c r="G112" s="48"/>
      <c r="H112" s="48"/>
      <c r="I112" s="48"/>
      <c r="J112" s="47"/>
      <c r="K112" s="47"/>
      <c r="L112" s="47"/>
      <c r="M112" s="7"/>
      <c r="N112" s="14"/>
      <c r="O112" s="12"/>
      <c r="P112" s="15"/>
      <c r="R112" s="170"/>
      <c r="T112" s="171"/>
      <c r="AK112" s="170"/>
    </row>
    <row r="113" spans="1:40" x14ac:dyDescent="0.2">
      <c r="A113" s="9"/>
      <c r="B113" s="16"/>
      <c r="C113" s="47" t="s">
        <v>86</v>
      </c>
      <c r="D113" s="48"/>
      <c r="E113" s="48"/>
      <c r="F113" s="48"/>
      <c r="G113" s="48"/>
      <c r="H113" s="48"/>
      <c r="I113" s="48"/>
      <c r="J113" s="47"/>
      <c r="K113" s="47"/>
      <c r="L113" s="47"/>
      <c r="M113" s="7"/>
      <c r="N113" s="14"/>
      <c r="O113" s="12"/>
      <c r="P113" s="15"/>
      <c r="R113" s="170"/>
      <c r="T113" s="171"/>
      <c r="AK113" s="170"/>
    </row>
    <row r="114" spans="1:40" x14ac:dyDescent="0.2">
      <c r="A114" s="9"/>
      <c r="B114" s="16"/>
      <c r="C114" s="47"/>
      <c r="D114" s="48"/>
      <c r="E114" s="48"/>
      <c r="F114" s="48"/>
      <c r="G114" s="48"/>
      <c r="H114" s="48"/>
      <c r="I114" s="48"/>
      <c r="J114" s="47"/>
      <c r="K114" s="47"/>
      <c r="L114" s="47"/>
      <c r="M114" s="7"/>
      <c r="N114" s="14"/>
      <c r="O114" s="12"/>
      <c r="P114" s="15"/>
      <c r="R114" s="170"/>
      <c r="T114" s="171"/>
      <c r="V114" s="168" t="s">
        <v>163</v>
      </c>
      <c r="W114" s="168"/>
      <c r="X114" s="169"/>
      <c r="Y114" s="169"/>
      <c r="Z114" s="48"/>
      <c r="AA114" s="48"/>
      <c r="AB114" s="48"/>
      <c r="AC114" s="47"/>
      <c r="AD114" s="47"/>
      <c r="AE114" s="13">
        <v>2</v>
      </c>
      <c r="AF114" s="7"/>
      <c r="AG114" s="28">
        <v>130</v>
      </c>
      <c r="AH114" s="12"/>
      <c r="AI114" s="15">
        <f>AE114*AG114</f>
        <v>260</v>
      </c>
      <c r="AK114" s="170"/>
    </row>
    <row r="115" spans="1:40" x14ac:dyDescent="0.2">
      <c r="A115" s="9"/>
      <c r="B115" s="16"/>
      <c r="C115" s="44" t="s">
        <v>81</v>
      </c>
      <c r="D115" s="48"/>
      <c r="E115" s="48"/>
      <c r="F115" s="48"/>
      <c r="G115" s="48"/>
      <c r="H115" s="48"/>
      <c r="I115" s="48"/>
      <c r="J115" s="47"/>
      <c r="K115" s="47"/>
      <c r="L115" s="47"/>
      <c r="M115" s="7"/>
      <c r="N115" s="14"/>
      <c r="O115" s="12"/>
      <c r="P115" s="15"/>
      <c r="R115" s="170"/>
      <c r="T115" s="171"/>
      <c r="AK115" s="170"/>
    </row>
    <row r="116" spans="1:40" x14ac:dyDescent="0.2">
      <c r="A116" s="9">
        <v>7</v>
      </c>
      <c r="B116" s="16"/>
      <c r="C116" s="238" t="s">
        <v>219</v>
      </c>
      <c r="D116" s="238"/>
      <c r="E116" s="238"/>
      <c r="F116" s="238"/>
      <c r="G116" s="238"/>
      <c r="H116" s="47"/>
      <c r="I116" s="47"/>
      <c r="J116" s="47"/>
      <c r="K116" s="47"/>
      <c r="L116" s="27">
        <v>1</v>
      </c>
      <c r="M116" s="26"/>
      <c r="N116" s="28">
        <f>_xlfn.CEILING.MATH(R116)</f>
        <v>35</v>
      </c>
      <c r="O116" s="29"/>
      <c r="P116" s="30">
        <f>L116*N116</f>
        <v>35</v>
      </c>
      <c r="R116" s="141">
        <f>T116</f>
        <v>34.08</v>
      </c>
      <c r="S116" s="2" t="s">
        <v>66</v>
      </c>
      <c r="T116" s="51">
        <v>34.08</v>
      </c>
      <c r="U116" s="2" t="s">
        <v>66</v>
      </c>
      <c r="V116" s="238" t="s">
        <v>221</v>
      </c>
      <c r="W116" s="238"/>
      <c r="X116" s="238"/>
      <c r="Y116" s="238"/>
      <c r="Z116" s="238"/>
      <c r="AA116" s="48"/>
      <c r="AB116" s="48"/>
      <c r="AC116" s="47"/>
      <c r="AD116" s="47"/>
      <c r="AE116" s="27">
        <v>3</v>
      </c>
      <c r="AF116" s="26"/>
      <c r="AG116" s="28">
        <f>_xlfn.CEILING.MATH(AK116)</f>
        <v>50</v>
      </c>
      <c r="AH116" s="29"/>
      <c r="AI116" s="30">
        <f>AE116*AG116</f>
        <v>150</v>
      </c>
      <c r="AK116" s="141">
        <f>AM116</f>
        <v>49.3</v>
      </c>
      <c r="AL116" s="2" t="s">
        <v>66</v>
      </c>
      <c r="AM116" s="51">
        <v>49.3</v>
      </c>
      <c r="AN116" s="2" t="s">
        <v>66</v>
      </c>
    </row>
    <row r="117" spans="1:40" x14ac:dyDescent="0.2">
      <c r="A117" s="9"/>
      <c r="B117" s="16"/>
      <c r="C117" s="47" t="s">
        <v>93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26"/>
      <c r="N117" s="28"/>
      <c r="O117" s="29"/>
      <c r="P117" s="30"/>
      <c r="V117" s="47" t="s">
        <v>93</v>
      </c>
      <c r="W117" s="47"/>
      <c r="X117" s="47"/>
      <c r="Y117" s="47"/>
      <c r="Z117" s="47"/>
      <c r="AA117" s="48"/>
      <c r="AB117" s="48"/>
      <c r="AC117" s="47"/>
      <c r="AD117" s="47"/>
      <c r="AE117" s="47"/>
      <c r="AF117" s="7"/>
      <c r="AG117" s="14"/>
      <c r="AH117" s="12"/>
      <c r="AI117" s="15"/>
      <c r="AK117" s="170"/>
    </row>
    <row r="118" spans="1:40" x14ac:dyDescent="0.2">
      <c r="A118" s="9"/>
      <c r="B118" s="16"/>
      <c r="C118" s="47" t="s">
        <v>212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26"/>
      <c r="N118" s="28"/>
      <c r="O118" s="29"/>
      <c r="P118" s="30"/>
      <c r="V118" s="47" t="s">
        <v>212</v>
      </c>
      <c r="W118" s="47"/>
      <c r="X118" s="47"/>
      <c r="Y118" s="47"/>
      <c r="Z118" s="47"/>
      <c r="AA118" s="48"/>
      <c r="AB118" s="48"/>
      <c r="AC118" s="47"/>
      <c r="AD118" s="47"/>
      <c r="AE118" s="47"/>
      <c r="AF118" s="7"/>
      <c r="AG118" s="14"/>
      <c r="AH118" s="12"/>
      <c r="AI118" s="15"/>
      <c r="AK118" s="170"/>
    </row>
    <row r="119" spans="1:40" x14ac:dyDescent="0.2">
      <c r="A119" s="9"/>
      <c r="B119" s="16"/>
      <c r="C119" s="168" t="s">
        <v>216</v>
      </c>
      <c r="D119" s="168"/>
      <c r="E119" s="47"/>
      <c r="F119" s="47"/>
      <c r="G119" s="47"/>
      <c r="H119" s="47"/>
      <c r="I119" s="152"/>
      <c r="J119" s="47"/>
      <c r="K119" s="47"/>
      <c r="L119" s="27">
        <v>1</v>
      </c>
      <c r="M119" s="26"/>
      <c r="N119" s="28">
        <f>_xlfn.CEILING.MATH(R119)</f>
        <v>37</v>
      </c>
      <c r="O119" s="29"/>
      <c r="P119" s="30">
        <f>L119*N119</f>
        <v>37</v>
      </c>
      <c r="R119" s="141">
        <f>T119</f>
        <v>37</v>
      </c>
      <c r="S119" s="2" t="s">
        <v>66</v>
      </c>
      <c r="T119" s="51">
        <v>37</v>
      </c>
      <c r="U119" s="2" t="s">
        <v>66</v>
      </c>
      <c r="V119" s="256" t="s">
        <v>220</v>
      </c>
      <c r="W119" s="256"/>
      <c r="X119" s="256"/>
      <c r="Y119" s="256"/>
      <c r="Z119" s="256"/>
      <c r="AA119" s="48"/>
      <c r="AB119" s="48"/>
      <c r="AC119" s="47"/>
      <c r="AD119" s="47"/>
      <c r="AE119" s="13">
        <v>2</v>
      </c>
      <c r="AF119" s="7"/>
      <c r="AG119" s="28">
        <v>120</v>
      </c>
      <c r="AH119" s="12"/>
      <c r="AI119" s="15">
        <f>AE119*AG119</f>
        <v>240</v>
      </c>
      <c r="AK119" s="170"/>
    </row>
    <row r="120" spans="1:40" x14ac:dyDescent="0.2">
      <c r="A120" s="9"/>
      <c r="B120" s="16"/>
      <c r="C120" s="47" t="s">
        <v>213</v>
      </c>
      <c r="D120" s="47"/>
      <c r="E120" s="47"/>
      <c r="F120" s="47"/>
      <c r="G120" s="47"/>
      <c r="H120" s="47"/>
      <c r="I120" s="152"/>
      <c r="J120" s="47"/>
      <c r="K120" s="47"/>
      <c r="L120" s="27"/>
      <c r="M120" s="26"/>
      <c r="N120" s="28"/>
      <c r="O120" s="29"/>
      <c r="P120" s="30"/>
      <c r="V120" s="47" t="s">
        <v>212</v>
      </c>
      <c r="W120" s="47"/>
      <c r="X120" s="47"/>
      <c r="Y120" s="47"/>
      <c r="Z120" s="47"/>
      <c r="AA120" s="48"/>
      <c r="AB120" s="39"/>
      <c r="AC120" s="48"/>
      <c r="AD120" s="48"/>
      <c r="AE120" s="13"/>
      <c r="AF120" s="7"/>
      <c r="AG120" s="14"/>
      <c r="AH120" s="12"/>
      <c r="AI120" s="15" t="str">
        <f>IF($N120&lt;&gt;"",ROUND($L120*AG120,2),"")</f>
        <v/>
      </c>
      <c r="AK120" s="170"/>
    </row>
    <row r="121" spans="1:40" x14ac:dyDescent="0.2">
      <c r="A121" s="9"/>
      <c r="B121" s="16"/>
      <c r="C121" s="168" t="s">
        <v>217</v>
      </c>
      <c r="D121" s="168"/>
      <c r="E121" s="47"/>
      <c r="F121" s="47"/>
      <c r="G121" s="47"/>
      <c r="H121" s="47"/>
      <c r="I121" s="152"/>
      <c r="J121" s="47"/>
      <c r="K121" s="47"/>
      <c r="L121" s="27">
        <v>1</v>
      </c>
      <c r="M121" s="26"/>
      <c r="N121" s="28">
        <f>_xlfn.CEILING.MATH(R121)</f>
        <v>44</v>
      </c>
      <c r="O121" s="29"/>
      <c r="P121" s="30">
        <f>L121*N121</f>
        <v>44</v>
      </c>
      <c r="R121" s="141">
        <f>T121</f>
        <v>43.65</v>
      </c>
      <c r="S121" s="2" t="s">
        <v>66</v>
      </c>
      <c r="T121" s="51">
        <v>43.65</v>
      </c>
      <c r="U121" s="2" t="s">
        <v>66</v>
      </c>
      <c r="V121" s="168" t="s">
        <v>223</v>
      </c>
      <c r="W121" s="168"/>
      <c r="X121" s="168"/>
      <c r="Y121" s="168"/>
      <c r="Z121" s="47"/>
      <c r="AA121" s="48"/>
      <c r="AB121" s="39"/>
      <c r="AC121" s="48"/>
      <c r="AD121" s="48"/>
      <c r="AE121" s="27">
        <v>2</v>
      </c>
      <c r="AF121" s="26"/>
      <c r="AG121" s="28">
        <f>_xlfn.CEILING.MATH(AK121)</f>
        <v>37</v>
      </c>
      <c r="AH121" s="29"/>
      <c r="AI121" s="30">
        <f>AE121*AG121</f>
        <v>74</v>
      </c>
      <c r="AK121" s="141">
        <f>AM121</f>
        <v>36.11</v>
      </c>
      <c r="AL121" s="2" t="s">
        <v>66</v>
      </c>
      <c r="AM121" s="51">
        <v>36.11</v>
      </c>
      <c r="AN121" s="2" t="s">
        <v>66</v>
      </c>
    </row>
    <row r="122" spans="1:40" x14ac:dyDescent="0.2">
      <c r="A122" s="9"/>
      <c r="B122" s="16"/>
      <c r="C122" s="47" t="s">
        <v>124</v>
      </c>
      <c r="D122" s="47"/>
      <c r="E122" s="47"/>
      <c r="F122" s="47"/>
      <c r="G122" s="47"/>
      <c r="H122" s="47"/>
      <c r="I122" s="152"/>
      <c r="J122" s="47"/>
      <c r="K122" s="47"/>
      <c r="L122" s="27"/>
      <c r="M122" s="26"/>
      <c r="N122" s="28"/>
      <c r="O122" s="29"/>
      <c r="P122" s="30"/>
      <c r="V122" s="47" t="s">
        <v>127</v>
      </c>
      <c r="W122" s="47"/>
      <c r="X122" s="47"/>
      <c r="Y122" s="47"/>
      <c r="Z122" s="47"/>
      <c r="AA122" s="48"/>
      <c r="AB122" s="39"/>
      <c r="AC122" s="48"/>
      <c r="AD122" s="66"/>
      <c r="AE122" s="13"/>
      <c r="AF122" s="7"/>
      <c r="AG122" s="28"/>
      <c r="AH122" s="12"/>
      <c r="AI122" s="15" t="str">
        <f>IF($N122&lt;&gt;"",ROUND($L122*AG122,2),"")</f>
        <v/>
      </c>
      <c r="AK122" s="170"/>
      <c r="AM122" s="171"/>
    </row>
    <row r="123" spans="1:40" x14ac:dyDescent="0.2">
      <c r="A123" s="9"/>
      <c r="B123" s="16"/>
      <c r="C123" s="168" t="s">
        <v>184</v>
      </c>
      <c r="D123" s="168"/>
      <c r="E123" s="47"/>
      <c r="F123" s="47"/>
      <c r="G123" s="47"/>
      <c r="H123" s="47"/>
      <c r="I123" s="152"/>
      <c r="J123" s="47"/>
      <c r="K123" s="47"/>
      <c r="L123" s="27">
        <v>1</v>
      </c>
      <c r="M123" s="26"/>
      <c r="N123" s="28">
        <f>_xlfn.CEILING.MATH(R123)</f>
        <v>29</v>
      </c>
      <c r="O123" s="29"/>
      <c r="P123" s="30">
        <f>L123*N123</f>
        <v>29</v>
      </c>
      <c r="R123" s="141">
        <f>T123+(T123*30%)</f>
        <v>28.782</v>
      </c>
      <c r="S123" s="2" t="s">
        <v>66</v>
      </c>
      <c r="T123" s="51">
        <v>22.14</v>
      </c>
      <c r="U123" s="2" t="s">
        <v>66</v>
      </c>
      <c r="V123" s="168" t="s">
        <v>214</v>
      </c>
      <c r="W123" s="168"/>
      <c r="X123" s="169"/>
      <c r="Y123" s="169"/>
      <c r="Z123" s="48"/>
      <c r="AA123" s="48"/>
      <c r="AB123" s="48"/>
      <c r="AC123" s="47"/>
      <c r="AD123" s="47"/>
      <c r="AE123" s="27">
        <v>1</v>
      </c>
      <c r="AF123" s="26"/>
      <c r="AG123" s="28">
        <f>_xlfn.CEILING.MATH(AK123)</f>
        <v>49</v>
      </c>
      <c r="AH123" s="29"/>
      <c r="AI123" s="30">
        <f>AE123*AG123</f>
        <v>49</v>
      </c>
      <c r="AK123" s="141">
        <f>AM123</f>
        <v>48.92</v>
      </c>
      <c r="AL123" s="2" t="s">
        <v>66</v>
      </c>
      <c r="AM123" s="51">
        <v>48.92</v>
      </c>
      <c r="AN123" s="2" t="s">
        <v>66</v>
      </c>
    </row>
    <row r="124" spans="1:40" x14ac:dyDescent="0.2">
      <c r="A124" s="9"/>
      <c r="B124" s="16"/>
      <c r="C124" s="47" t="s">
        <v>185</v>
      </c>
      <c r="D124" s="47"/>
      <c r="E124" s="47"/>
      <c r="F124" s="47"/>
      <c r="G124" s="47"/>
      <c r="H124" s="47"/>
      <c r="I124" s="152"/>
      <c r="J124" s="47"/>
      <c r="K124" s="47"/>
      <c r="L124" s="27"/>
      <c r="M124" s="26"/>
      <c r="N124" s="28"/>
      <c r="O124" s="29"/>
      <c r="P124" s="30"/>
      <c r="V124" s="48" t="s">
        <v>131</v>
      </c>
      <c r="W124" s="48"/>
      <c r="X124" s="48"/>
      <c r="Y124" s="48"/>
      <c r="Z124" s="48"/>
      <c r="AA124" s="48"/>
      <c r="AB124" s="48"/>
      <c r="AC124" s="47"/>
      <c r="AD124" s="47"/>
      <c r="AE124" s="13"/>
      <c r="AF124" s="7"/>
      <c r="AG124" s="28"/>
      <c r="AH124" s="12"/>
      <c r="AI124" s="15"/>
      <c r="AK124" s="170"/>
      <c r="AM124" s="171"/>
    </row>
    <row r="125" spans="1:40" x14ac:dyDescent="0.2">
      <c r="A125" s="9"/>
      <c r="B125" s="16"/>
      <c r="C125" s="168" t="s">
        <v>218</v>
      </c>
      <c r="D125" s="168"/>
      <c r="E125" s="48"/>
      <c r="F125" s="48"/>
      <c r="G125" s="48"/>
      <c r="H125" s="48"/>
      <c r="I125" s="48"/>
      <c r="J125" s="47"/>
      <c r="K125" s="47"/>
      <c r="L125" s="27">
        <v>1</v>
      </c>
      <c r="M125" s="26"/>
      <c r="N125" s="28">
        <f>_xlfn.CEILING.MATH(R125)</f>
        <v>58</v>
      </c>
      <c r="O125" s="29"/>
      <c r="P125" s="30">
        <f>L125*N125</f>
        <v>58</v>
      </c>
      <c r="R125" s="141">
        <f>T125+(T125*30%)</f>
        <v>57.2</v>
      </c>
      <c r="S125" s="2" t="s">
        <v>66</v>
      </c>
      <c r="T125" s="51">
        <v>44</v>
      </c>
      <c r="U125" s="2" t="s">
        <v>66</v>
      </c>
      <c r="V125" s="213" t="s">
        <v>222</v>
      </c>
      <c r="W125" s="214"/>
      <c r="X125" s="214"/>
      <c r="Y125" s="214"/>
      <c r="Z125" s="48"/>
      <c r="AA125" s="48"/>
      <c r="AB125" s="48"/>
      <c r="AC125" s="47"/>
      <c r="AD125" s="47"/>
      <c r="AE125" s="27">
        <v>2</v>
      </c>
      <c r="AF125" s="26"/>
      <c r="AG125" s="28">
        <f>_xlfn.CEILING.MATH(AK125)</f>
        <v>36</v>
      </c>
      <c r="AH125" s="29"/>
      <c r="AI125" s="30">
        <f>AE125*AG125</f>
        <v>72</v>
      </c>
      <c r="AK125" s="141">
        <f>AM125</f>
        <v>35.130000000000003</v>
      </c>
      <c r="AL125" s="2" t="s">
        <v>66</v>
      </c>
      <c r="AM125" s="51">
        <v>35.130000000000003</v>
      </c>
      <c r="AN125" s="2" t="s">
        <v>66</v>
      </c>
    </row>
    <row r="126" spans="1:40" x14ac:dyDescent="0.2">
      <c r="A126" s="9"/>
      <c r="B126" s="16"/>
      <c r="C126" s="48" t="s">
        <v>215</v>
      </c>
      <c r="D126" s="48"/>
      <c r="E126" s="48"/>
      <c r="F126" s="48"/>
      <c r="G126" s="48"/>
      <c r="H126" s="48"/>
      <c r="I126" s="48"/>
      <c r="J126" s="47"/>
      <c r="K126" s="47"/>
      <c r="L126" s="47"/>
      <c r="M126" s="7"/>
      <c r="N126" s="14"/>
      <c r="O126" s="12"/>
      <c r="P126" s="15"/>
      <c r="R126" s="170"/>
      <c r="T126" s="171"/>
      <c r="V126" s="213" t="s">
        <v>224</v>
      </c>
      <c r="W126" s="214"/>
      <c r="X126" s="214"/>
      <c r="Y126" s="214"/>
      <c r="Z126" s="48"/>
      <c r="AA126" s="48"/>
      <c r="AB126" s="48"/>
      <c r="AC126" s="47"/>
      <c r="AD126" s="47"/>
      <c r="AE126" s="27">
        <v>1</v>
      </c>
      <c r="AF126" s="26"/>
      <c r="AG126" s="28">
        <f>_xlfn.CEILING.MATH(AK126)</f>
        <v>21</v>
      </c>
      <c r="AH126" s="29"/>
      <c r="AI126" s="30">
        <f>AE126*AG126</f>
        <v>21</v>
      </c>
      <c r="AK126" s="141">
        <f>AM126</f>
        <v>20.53</v>
      </c>
      <c r="AL126" s="2" t="s">
        <v>66</v>
      </c>
      <c r="AM126" s="51">
        <v>20.53</v>
      </c>
      <c r="AN126" s="2" t="s">
        <v>66</v>
      </c>
    </row>
    <row r="127" spans="1:40" x14ac:dyDescent="0.2">
      <c r="A127" s="9"/>
      <c r="B127" s="16"/>
      <c r="C127" s="48"/>
      <c r="D127" s="48"/>
      <c r="E127" s="48"/>
      <c r="F127" s="48"/>
      <c r="G127" s="48"/>
      <c r="H127" s="48"/>
      <c r="I127" s="48"/>
      <c r="J127" s="47"/>
      <c r="K127" s="47"/>
      <c r="L127" s="47"/>
      <c r="M127" s="7"/>
      <c r="N127" s="14"/>
      <c r="O127" s="12"/>
      <c r="P127" s="15"/>
      <c r="R127" s="170"/>
      <c r="T127" s="171"/>
      <c r="V127" s="48"/>
      <c r="W127" s="48"/>
      <c r="X127" s="48"/>
      <c r="Y127" s="48"/>
      <c r="Z127" s="48"/>
      <c r="AA127" s="48"/>
      <c r="AB127" s="48"/>
      <c r="AC127" s="47"/>
      <c r="AD127" s="47"/>
      <c r="AE127" s="13"/>
      <c r="AF127" s="7"/>
      <c r="AG127" s="28"/>
      <c r="AH127" s="12"/>
      <c r="AI127" s="15"/>
      <c r="AK127" s="170"/>
      <c r="AM127" s="171"/>
    </row>
    <row r="128" spans="1:40" x14ac:dyDescent="0.2">
      <c r="A128" s="9">
        <v>8</v>
      </c>
      <c r="B128" s="16"/>
      <c r="C128" s="47" t="s">
        <v>174</v>
      </c>
      <c r="D128" s="48"/>
      <c r="E128" s="48"/>
      <c r="F128" s="48"/>
      <c r="G128" s="48"/>
      <c r="H128" s="59"/>
      <c r="I128" s="39"/>
      <c r="J128" s="48"/>
      <c r="K128" s="48"/>
      <c r="L128" s="13">
        <v>1</v>
      </c>
      <c r="M128" s="7"/>
      <c r="N128" s="28">
        <f>_xlfn.CEILING.MATH(R128)</f>
        <v>187</v>
      </c>
      <c r="O128" s="12"/>
      <c r="P128" s="15">
        <f>L128*N128</f>
        <v>187</v>
      </c>
      <c r="R128" s="141">
        <f>T128+(T128*30%)</f>
        <v>186.70600000000002</v>
      </c>
      <c r="S128" s="2" t="s">
        <v>66</v>
      </c>
      <c r="T128" s="51">
        <v>143.62</v>
      </c>
      <c r="U128" s="2" t="s">
        <v>66</v>
      </c>
      <c r="V128" s="47" t="s">
        <v>125</v>
      </c>
      <c r="W128" s="48"/>
      <c r="X128" s="48"/>
      <c r="Y128" s="48"/>
      <c r="Z128" s="48"/>
      <c r="AA128" s="59"/>
      <c r="AB128" s="39"/>
      <c r="AC128" s="48"/>
      <c r="AD128" s="48"/>
      <c r="AE128" s="13">
        <v>1</v>
      </c>
      <c r="AF128" s="7"/>
      <c r="AG128" s="28">
        <f>_xlfn.CEILING.MATH(AK128)</f>
        <v>268</v>
      </c>
      <c r="AH128" s="12"/>
      <c r="AI128" s="15">
        <f>AE128*AG128</f>
        <v>268</v>
      </c>
      <c r="AK128" s="141">
        <f>AM128+(AM128*30%)</f>
        <v>267.67</v>
      </c>
      <c r="AL128" s="2" t="s">
        <v>66</v>
      </c>
      <c r="AM128" s="51">
        <v>205.9</v>
      </c>
      <c r="AN128" s="2" t="s">
        <v>66</v>
      </c>
    </row>
    <row r="129" spans="1:40" x14ac:dyDescent="0.2">
      <c r="A129" s="9"/>
      <c r="B129" s="16"/>
      <c r="C129" s="48" t="s">
        <v>129</v>
      </c>
      <c r="D129" s="48"/>
      <c r="E129" s="48"/>
      <c r="F129" s="48"/>
      <c r="G129" s="48"/>
      <c r="H129" s="48"/>
      <c r="I129" s="39"/>
      <c r="J129" s="48"/>
      <c r="K129" s="48"/>
      <c r="L129" s="13"/>
      <c r="M129" s="7"/>
      <c r="N129" s="28"/>
      <c r="O129" s="12"/>
      <c r="P129" s="15"/>
      <c r="R129" s="141"/>
      <c r="S129" s="2"/>
      <c r="T129" s="51"/>
      <c r="U129" s="2"/>
      <c r="V129" s="48" t="s">
        <v>126</v>
      </c>
      <c r="W129" s="48"/>
      <c r="X129" s="48"/>
      <c r="Y129" s="48"/>
      <c r="Z129" s="48"/>
      <c r="AA129" s="48"/>
      <c r="AB129" s="39"/>
      <c r="AC129" s="48"/>
      <c r="AD129" s="48"/>
      <c r="AE129" s="13"/>
      <c r="AF129" s="7"/>
      <c r="AG129" s="28"/>
      <c r="AH129" s="12"/>
      <c r="AI129" s="15"/>
      <c r="AK129" s="141"/>
      <c r="AL129" s="2"/>
      <c r="AM129" s="51"/>
      <c r="AN129" s="2"/>
    </row>
    <row r="130" spans="1:40" x14ac:dyDescent="0.2">
      <c r="A130" s="9"/>
      <c r="B130" s="16"/>
      <c r="C130" s="47" t="s">
        <v>170</v>
      </c>
      <c r="D130" s="47"/>
      <c r="E130" s="47"/>
      <c r="F130" s="47"/>
      <c r="G130" s="47"/>
      <c r="H130" s="48"/>
      <c r="I130" s="39"/>
      <c r="J130" s="48"/>
      <c r="K130" s="48"/>
      <c r="L130" s="13"/>
      <c r="M130" s="7"/>
      <c r="N130" s="28"/>
      <c r="O130" s="12"/>
      <c r="P130" s="15"/>
      <c r="R130" s="141"/>
      <c r="S130" s="2"/>
      <c r="T130" s="51"/>
      <c r="U130" s="2"/>
      <c r="V130" s="47" t="s">
        <v>128</v>
      </c>
      <c r="W130" s="47"/>
      <c r="X130" s="47"/>
      <c r="Y130" s="47"/>
      <c r="Z130" s="47"/>
      <c r="AA130" s="48"/>
      <c r="AB130" s="39"/>
      <c r="AC130" s="48"/>
      <c r="AD130" s="48"/>
      <c r="AE130" s="13"/>
      <c r="AF130" s="7"/>
      <c r="AG130" s="28"/>
      <c r="AH130" s="12"/>
      <c r="AI130" s="15"/>
      <c r="AK130" s="141"/>
      <c r="AL130" s="2"/>
      <c r="AM130" s="51"/>
      <c r="AN130" s="2"/>
    </row>
    <row r="131" spans="1:40" x14ac:dyDescent="0.2">
      <c r="A131" s="9"/>
      <c r="B131" s="16"/>
      <c r="C131" s="47"/>
      <c r="D131" s="47"/>
      <c r="E131" s="47"/>
      <c r="F131" s="47"/>
      <c r="G131" s="47"/>
      <c r="H131" s="48"/>
      <c r="I131" s="39"/>
      <c r="J131" s="48"/>
      <c r="K131" s="48"/>
      <c r="L131" s="13"/>
      <c r="M131" s="7"/>
      <c r="N131" s="28"/>
      <c r="O131" s="12"/>
      <c r="P131" s="15"/>
      <c r="R131" s="141"/>
      <c r="S131" s="2"/>
      <c r="T131" s="51"/>
      <c r="U131" s="2"/>
      <c r="V131" s="47"/>
      <c r="W131" s="47"/>
      <c r="X131" s="47"/>
      <c r="Y131" s="47"/>
      <c r="Z131" s="47"/>
      <c r="AA131" s="48"/>
      <c r="AB131" s="39"/>
      <c r="AC131" s="48"/>
      <c r="AD131" s="48"/>
      <c r="AE131" s="13"/>
      <c r="AF131" s="7"/>
      <c r="AG131" s="28"/>
      <c r="AH131" s="12"/>
      <c r="AI131" s="15"/>
      <c r="AK131" s="141"/>
      <c r="AL131" s="2"/>
      <c r="AM131" s="51"/>
      <c r="AN131" s="2"/>
    </row>
    <row r="132" spans="1:40" x14ac:dyDescent="0.2">
      <c r="A132" s="9"/>
      <c r="B132" s="16"/>
      <c r="C132" s="47"/>
      <c r="D132" s="47"/>
      <c r="E132" s="47"/>
      <c r="F132" s="47"/>
      <c r="G132" s="47"/>
      <c r="H132" s="48"/>
      <c r="I132" s="39"/>
      <c r="J132" s="48"/>
      <c r="K132" s="48"/>
      <c r="L132" s="13"/>
      <c r="M132" s="7"/>
      <c r="N132" s="28"/>
      <c r="O132" s="12"/>
      <c r="P132" s="15"/>
      <c r="R132" s="141"/>
      <c r="S132" s="2"/>
      <c r="T132" s="51"/>
      <c r="U132" s="2"/>
      <c r="V132" s="47"/>
      <c r="W132" s="47"/>
      <c r="X132" s="47"/>
      <c r="Y132" s="47"/>
      <c r="Z132" s="47"/>
      <c r="AA132" s="48"/>
      <c r="AB132" s="39"/>
      <c r="AC132" s="48"/>
      <c r="AD132" s="48"/>
      <c r="AE132" s="13"/>
      <c r="AF132" s="7"/>
      <c r="AG132" s="28"/>
      <c r="AH132" s="12"/>
      <c r="AI132" s="15"/>
      <c r="AK132" s="141"/>
      <c r="AL132" s="2"/>
      <c r="AM132" s="51"/>
      <c r="AN132" s="2"/>
    </row>
    <row r="133" spans="1:40" x14ac:dyDescent="0.2">
      <c r="A133" s="9"/>
      <c r="B133" s="16"/>
      <c r="C133" s="47" t="s">
        <v>179</v>
      </c>
      <c r="D133" s="48"/>
      <c r="E133" s="48"/>
      <c r="F133" s="48"/>
      <c r="G133" s="48"/>
      <c r="H133" s="48"/>
      <c r="I133" s="39"/>
      <c r="J133" s="48"/>
      <c r="K133" s="48"/>
      <c r="L133" s="13"/>
      <c r="M133" s="7"/>
      <c r="N133" s="28"/>
      <c r="O133" s="12"/>
      <c r="P133" s="15"/>
      <c r="R133" s="141"/>
      <c r="S133" s="2"/>
      <c r="T133" s="51"/>
      <c r="U133" s="2"/>
      <c r="V133" s="47"/>
      <c r="W133" s="47"/>
      <c r="X133" s="47"/>
      <c r="Y133" s="47"/>
      <c r="Z133" s="47"/>
      <c r="AA133" s="48"/>
      <c r="AB133" s="39"/>
      <c r="AC133" s="48"/>
      <c r="AD133" s="48"/>
      <c r="AE133" s="13"/>
      <c r="AF133" s="7"/>
      <c r="AG133" s="28"/>
      <c r="AH133" s="12"/>
      <c r="AI133" s="15"/>
      <c r="AK133" s="141"/>
      <c r="AL133" s="2"/>
      <c r="AM133" s="51"/>
      <c r="AN133" s="2"/>
    </row>
    <row r="134" spans="1:40" x14ac:dyDescent="0.2">
      <c r="A134" s="9"/>
      <c r="B134" s="16"/>
      <c r="C134" s="47" t="s">
        <v>180</v>
      </c>
      <c r="D134" s="47"/>
      <c r="E134" s="47"/>
      <c r="F134" s="47"/>
      <c r="G134" s="47"/>
      <c r="H134" s="47"/>
      <c r="I134" s="47"/>
      <c r="J134" s="7"/>
      <c r="K134" s="7"/>
      <c r="L134" s="13"/>
      <c r="M134" s="7"/>
      <c r="N134" s="28"/>
      <c r="O134" s="12"/>
      <c r="P134" s="15"/>
      <c r="R134" s="141"/>
      <c r="S134" s="2"/>
      <c r="T134" s="51"/>
      <c r="U134" s="2"/>
      <c r="V134" s="47"/>
      <c r="W134" s="47"/>
      <c r="X134" s="47"/>
      <c r="Y134" s="47"/>
      <c r="Z134" s="47"/>
      <c r="AA134" s="48"/>
      <c r="AB134" s="39"/>
      <c r="AC134" s="48"/>
      <c r="AD134" s="48"/>
      <c r="AE134" s="13"/>
      <c r="AF134" s="7"/>
      <c r="AG134" s="28"/>
      <c r="AH134" s="12"/>
      <c r="AI134" s="15"/>
      <c r="AK134" s="141"/>
      <c r="AL134" s="2"/>
      <c r="AM134" s="51"/>
      <c r="AN134" s="2"/>
    </row>
    <row r="135" spans="1:40" x14ac:dyDescent="0.2">
      <c r="A135" s="9"/>
      <c r="B135" s="16"/>
      <c r="C135" s="47"/>
      <c r="D135" s="47"/>
      <c r="E135" s="47"/>
      <c r="F135" s="47"/>
      <c r="G135" s="47"/>
      <c r="H135" s="47"/>
      <c r="I135" s="47"/>
      <c r="J135" s="7"/>
      <c r="K135" s="7"/>
      <c r="L135" s="13"/>
      <c r="M135" s="7"/>
      <c r="N135" s="28"/>
      <c r="O135" s="12"/>
      <c r="P135" s="15"/>
      <c r="R135" s="141"/>
      <c r="S135" s="2"/>
      <c r="T135" s="51"/>
      <c r="U135" s="2"/>
      <c r="V135" s="47"/>
      <c r="W135" s="47"/>
      <c r="X135" s="47"/>
      <c r="Y135" s="47"/>
      <c r="Z135" s="47"/>
      <c r="AA135" s="48"/>
      <c r="AB135" s="39"/>
      <c r="AC135" s="48"/>
      <c r="AD135" s="48"/>
      <c r="AE135" s="13"/>
      <c r="AF135" s="7"/>
      <c r="AG135" s="28"/>
      <c r="AH135" s="12"/>
      <c r="AI135" s="15"/>
      <c r="AK135" s="141"/>
      <c r="AL135" s="2"/>
      <c r="AM135" s="51"/>
      <c r="AN135" s="2"/>
    </row>
    <row r="136" spans="1:40" x14ac:dyDescent="0.2">
      <c r="A136" s="9"/>
      <c r="B136" s="16"/>
      <c r="C136" s="44" t="s">
        <v>181</v>
      </c>
      <c r="D136" s="47"/>
      <c r="E136" s="47"/>
      <c r="F136" s="47"/>
      <c r="G136" s="47"/>
      <c r="H136" s="48"/>
      <c r="I136" s="39"/>
      <c r="J136" s="48"/>
      <c r="K136" s="48"/>
      <c r="L136" s="13"/>
      <c r="M136" s="7"/>
      <c r="N136" s="28"/>
      <c r="O136" s="12"/>
      <c r="P136" s="15"/>
      <c r="R136" s="141"/>
      <c r="S136" s="2"/>
      <c r="T136" s="51"/>
      <c r="U136" s="2"/>
      <c r="AK136" s="141"/>
      <c r="AL136" s="2"/>
      <c r="AM136" s="51"/>
      <c r="AN136" s="2"/>
    </row>
    <row r="137" spans="1:40" x14ac:dyDescent="0.2">
      <c r="A137" s="9">
        <v>9</v>
      </c>
      <c r="B137" s="16"/>
      <c r="C137" s="184" t="s">
        <v>154</v>
      </c>
      <c r="D137" s="185"/>
      <c r="E137" s="185"/>
      <c r="F137" s="185"/>
      <c r="G137" s="185"/>
      <c r="H137" s="184"/>
      <c r="I137" s="184"/>
      <c r="J137" s="128"/>
      <c r="K137" s="128"/>
      <c r="L137" s="186">
        <v>1</v>
      </c>
      <c r="M137" s="128"/>
      <c r="N137" s="187">
        <f>_xlfn.CEILING.MATH(R137)</f>
        <v>33</v>
      </c>
      <c r="O137" s="188"/>
      <c r="P137" s="189">
        <f>L137*N137</f>
        <v>33</v>
      </c>
      <c r="R137" s="141">
        <f>T137+(T137*30%)</f>
        <v>32.902999999999999</v>
      </c>
      <c r="S137" s="2" t="s">
        <v>66</v>
      </c>
      <c r="T137" s="51">
        <v>25.31</v>
      </c>
      <c r="U137" s="2" t="s">
        <v>66</v>
      </c>
      <c r="V137" s="47" t="s">
        <v>153</v>
      </c>
      <c r="W137" s="47"/>
      <c r="X137" s="47"/>
      <c r="Y137" s="47"/>
      <c r="Z137" s="47"/>
      <c r="AA137" s="47"/>
      <c r="AB137" s="47"/>
      <c r="AC137" s="47"/>
      <c r="AD137" s="47"/>
      <c r="AE137" s="27">
        <v>1</v>
      </c>
      <c r="AF137" s="26"/>
      <c r="AG137" s="28">
        <f>_xlfn.CEILING.MATH(AK137)</f>
        <v>91</v>
      </c>
      <c r="AH137" s="29"/>
      <c r="AI137" s="15">
        <f>AE137*AG137</f>
        <v>91</v>
      </c>
      <c r="AK137" s="141">
        <f>AM137+(AM137*30%)</f>
        <v>90.817999999999998</v>
      </c>
      <c r="AL137" s="2" t="s">
        <v>66</v>
      </c>
      <c r="AM137" s="51">
        <v>69.86</v>
      </c>
      <c r="AN137" s="2" t="s">
        <v>66</v>
      </c>
    </row>
    <row r="138" spans="1:40" x14ac:dyDescent="0.2">
      <c r="A138" s="9"/>
      <c r="B138" s="16"/>
      <c r="C138" s="184" t="s">
        <v>202</v>
      </c>
      <c r="D138" s="184"/>
      <c r="E138" s="184"/>
      <c r="F138" s="184"/>
      <c r="G138" s="184"/>
      <c r="H138" s="184"/>
      <c r="I138" s="190"/>
      <c r="J138" s="184"/>
      <c r="K138" s="184"/>
      <c r="L138" s="186"/>
      <c r="M138" s="128"/>
      <c r="N138" s="187"/>
      <c r="O138" s="188"/>
      <c r="P138" s="189"/>
      <c r="R138" s="141"/>
      <c r="S138" s="2"/>
      <c r="T138" s="51"/>
      <c r="U138" s="2"/>
      <c r="V138" s="19" t="s">
        <v>155</v>
      </c>
      <c r="W138" s="47"/>
      <c r="X138" s="47"/>
      <c r="Y138" s="47"/>
      <c r="Z138" s="47"/>
      <c r="AA138" s="47"/>
      <c r="AB138" s="47"/>
      <c r="AC138" s="47"/>
      <c r="AD138" s="47"/>
      <c r="AE138" s="27"/>
      <c r="AF138" s="26"/>
      <c r="AG138" s="28"/>
      <c r="AH138" s="29"/>
      <c r="AI138" s="30"/>
      <c r="AK138" s="141"/>
      <c r="AL138" s="2"/>
      <c r="AM138" s="51"/>
      <c r="AN138" s="2"/>
    </row>
    <row r="139" spans="1:40" x14ac:dyDescent="0.2">
      <c r="A139" s="9"/>
      <c r="B139" s="16"/>
      <c r="C139" s="184"/>
      <c r="D139" s="184"/>
      <c r="E139" s="184"/>
      <c r="F139" s="184"/>
      <c r="G139" s="184"/>
      <c r="H139" s="184"/>
      <c r="I139" s="190"/>
      <c r="J139" s="184"/>
      <c r="K139" s="184"/>
      <c r="L139" s="186"/>
      <c r="M139" s="128"/>
      <c r="N139" s="187"/>
      <c r="O139" s="188"/>
      <c r="P139" s="189"/>
      <c r="R139" s="141"/>
      <c r="S139" s="2"/>
      <c r="T139" s="51"/>
      <c r="U139" s="2"/>
      <c r="V139" s="19"/>
      <c r="W139" s="47"/>
      <c r="X139" s="47"/>
      <c r="Y139" s="47"/>
      <c r="Z139" s="47"/>
      <c r="AA139" s="47"/>
      <c r="AB139" s="47"/>
      <c r="AC139" s="47"/>
      <c r="AD139" s="47"/>
      <c r="AE139" s="27"/>
      <c r="AF139" s="26"/>
      <c r="AG139" s="28"/>
      <c r="AH139" s="29"/>
      <c r="AI139" s="30"/>
      <c r="AK139" s="141"/>
      <c r="AL139" s="2"/>
      <c r="AM139" s="51"/>
      <c r="AN139" s="2"/>
    </row>
    <row r="140" spans="1:40" x14ac:dyDescent="0.2">
      <c r="A140" s="9"/>
      <c r="B140" s="16"/>
      <c r="C140" s="184"/>
      <c r="D140" s="184"/>
      <c r="E140" s="184"/>
      <c r="F140" s="184"/>
      <c r="G140" s="184"/>
      <c r="H140" s="184"/>
      <c r="I140" s="190"/>
      <c r="J140" s="184"/>
      <c r="K140" s="184"/>
      <c r="L140" s="186"/>
      <c r="M140" s="128"/>
      <c r="N140" s="187"/>
      <c r="O140" s="188"/>
      <c r="P140" s="189"/>
      <c r="R140" s="141"/>
      <c r="S140" s="2"/>
      <c r="T140" s="51"/>
      <c r="U140" s="2"/>
      <c r="V140" s="19"/>
      <c r="W140" s="47"/>
      <c r="X140" s="47"/>
      <c r="Y140" s="47"/>
      <c r="Z140" s="47"/>
      <c r="AA140" s="47"/>
      <c r="AB140" s="47"/>
      <c r="AC140" s="47"/>
      <c r="AD140" s="47"/>
      <c r="AE140" s="27"/>
      <c r="AF140" s="26"/>
      <c r="AG140" s="28"/>
      <c r="AH140" s="29"/>
      <c r="AI140" s="30"/>
      <c r="AK140" s="141"/>
      <c r="AL140" s="2"/>
      <c r="AM140" s="51"/>
      <c r="AN140" s="2"/>
    </row>
    <row r="141" spans="1:40" x14ac:dyDescent="0.2">
      <c r="A141" s="9"/>
      <c r="B141" s="16"/>
      <c r="C141" s="184"/>
      <c r="D141" s="184"/>
      <c r="E141" s="184"/>
      <c r="F141" s="184"/>
      <c r="G141" s="184"/>
      <c r="H141" s="184"/>
      <c r="I141" s="184"/>
      <c r="J141" s="128"/>
      <c r="K141" s="128"/>
      <c r="L141" s="186"/>
      <c r="M141" s="128"/>
      <c r="N141" s="187"/>
      <c r="O141" s="188"/>
      <c r="P141" s="189"/>
      <c r="R141" s="141"/>
      <c r="S141" s="2"/>
      <c r="T141" s="51"/>
      <c r="U141" s="2"/>
      <c r="AK141" s="170"/>
      <c r="AM141" s="51"/>
    </row>
    <row r="142" spans="1:40" x14ac:dyDescent="0.2">
      <c r="A142" s="7"/>
      <c r="B142" s="7"/>
      <c r="C142" s="46"/>
      <c r="D142" s="7"/>
      <c r="E142" s="7"/>
      <c r="F142" s="7"/>
      <c r="G142" s="7"/>
      <c r="H142" s="7"/>
      <c r="I142" s="7"/>
      <c r="J142" s="7"/>
      <c r="K142" s="7"/>
      <c r="L142" s="10">
        <f>SUM(L96:L141)</f>
        <v>7</v>
      </c>
      <c r="M142" s="7"/>
      <c r="N142" s="137" t="s">
        <v>16</v>
      </c>
      <c r="O142" s="7"/>
      <c r="P142" s="18">
        <f>SUM(P96:P141)</f>
        <v>423</v>
      </c>
      <c r="R142" s="170"/>
      <c r="T142" s="171"/>
      <c r="V142" s="47" t="s">
        <v>153</v>
      </c>
      <c r="W142" s="47"/>
      <c r="X142" s="47"/>
      <c r="Y142" s="47"/>
      <c r="Z142" s="47"/>
      <c r="AA142" s="47"/>
      <c r="AB142" s="47"/>
      <c r="AC142" s="47"/>
      <c r="AD142" s="47"/>
      <c r="AE142" s="27">
        <v>1</v>
      </c>
      <c r="AF142" s="26"/>
      <c r="AG142" s="28">
        <f>_xlfn.CEILING.MATH(AK142)</f>
        <v>132</v>
      </c>
      <c r="AH142" s="29"/>
      <c r="AI142" s="15">
        <f>AE142*AG142</f>
        <v>132</v>
      </c>
      <c r="AK142" s="141">
        <f>AM142+(AM142*30%)</f>
        <v>131.30000000000001</v>
      </c>
      <c r="AL142" s="2" t="s">
        <v>66</v>
      </c>
      <c r="AM142" s="51">
        <v>101</v>
      </c>
      <c r="AN142" s="2" t="s">
        <v>66</v>
      </c>
    </row>
    <row r="143" spans="1:40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7"/>
      <c r="N143" s="137"/>
      <c r="O143" s="7"/>
      <c r="P143" s="18"/>
      <c r="R143" s="170"/>
      <c r="T143" s="171"/>
      <c r="V143" s="19" t="s">
        <v>156</v>
      </c>
      <c r="W143" s="47"/>
      <c r="X143" s="47"/>
      <c r="Y143" s="47"/>
      <c r="Z143" s="47"/>
      <c r="AA143" s="47"/>
      <c r="AB143" s="47"/>
      <c r="AC143" s="47"/>
      <c r="AD143" s="47"/>
      <c r="AE143" s="27"/>
      <c r="AF143" s="26"/>
      <c r="AG143" s="28"/>
      <c r="AH143" s="29"/>
      <c r="AI143" s="30"/>
      <c r="AK143" s="141"/>
      <c r="AL143" s="2"/>
      <c r="AM143" s="51"/>
    </row>
    <row r="144" spans="1:40" x14ac:dyDescent="0.2">
      <c r="A144" s="7"/>
      <c r="B144" s="7"/>
      <c r="C144" s="7" t="s">
        <v>14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137" t="s">
        <v>13</v>
      </c>
      <c r="O144" s="7"/>
      <c r="P144" s="18">
        <f>P142*24%</f>
        <v>101.52</v>
      </c>
      <c r="R144" s="170"/>
      <c r="T144" s="171"/>
      <c r="AK144" s="170"/>
      <c r="AM144" s="51"/>
    </row>
    <row r="145" spans="1:40" x14ac:dyDescent="0.2">
      <c r="A145" s="7"/>
      <c r="B145" s="7"/>
      <c r="C145" s="7" t="s">
        <v>11</v>
      </c>
      <c r="D145" s="7"/>
      <c r="E145" s="7"/>
      <c r="F145" s="7"/>
      <c r="G145" s="7"/>
      <c r="H145" s="7"/>
      <c r="I145" s="7"/>
      <c r="J145" s="7"/>
      <c r="K145" s="7"/>
      <c r="L145" s="252" t="s">
        <v>18</v>
      </c>
      <c r="M145" s="253"/>
      <c r="N145" s="253"/>
      <c r="O145" s="7"/>
      <c r="P145" s="18">
        <v>0</v>
      </c>
      <c r="R145" s="170"/>
      <c r="T145" s="171"/>
      <c r="V145" s="2"/>
      <c r="AK145" s="170"/>
      <c r="AM145" s="51"/>
    </row>
    <row r="146" spans="1:40" x14ac:dyDescent="0.2">
      <c r="A146" s="7"/>
      <c r="B146" s="7"/>
      <c r="C146" s="7" t="s">
        <v>5</v>
      </c>
      <c r="D146" s="7"/>
      <c r="E146" s="7"/>
      <c r="F146" s="7"/>
      <c r="G146" s="7"/>
      <c r="H146" s="7"/>
      <c r="I146" s="244" t="s">
        <v>17</v>
      </c>
      <c r="J146" s="245"/>
      <c r="K146" s="245"/>
      <c r="L146" s="245"/>
      <c r="M146" s="245"/>
      <c r="N146" s="245"/>
      <c r="O146" s="7"/>
      <c r="P146" s="18">
        <f>P142+P144+P145</f>
        <v>524.52</v>
      </c>
      <c r="R146" s="170"/>
      <c r="T146" s="171"/>
      <c r="V146" s="47" t="s">
        <v>153</v>
      </c>
      <c r="W146" s="47"/>
      <c r="X146" s="47"/>
      <c r="Y146" s="47"/>
      <c r="Z146" s="47"/>
      <c r="AA146" s="47"/>
      <c r="AB146" s="47"/>
      <c r="AC146" s="47"/>
      <c r="AD146" s="47"/>
      <c r="AE146" s="27">
        <v>1</v>
      </c>
      <c r="AF146" s="26"/>
      <c r="AG146" s="28">
        <f>_xlfn.CEILING.MATH(AK146)</f>
        <v>64</v>
      </c>
      <c r="AH146" s="29"/>
      <c r="AI146" s="15">
        <f>AE146*AG146</f>
        <v>64</v>
      </c>
      <c r="AK146" s="141">
        <f>AM146+(AM146*30%)</f>
        <v>63.7</v>
      </c>
      <c r="AL146" s="2" t="s">
        <v>66</v>
      </c>
      <c r="AM146" s="51">
        <v>49</v>
      </c>
      <c r="AN146" s="2" t="s">
        <v>66</v>
      </c>
    </row>
    <row r="147" spans="1:40" x14ac:dyDescent="0.2">
      <c r="A147" s="9"/>
      <c r="B147" s="16"/>
      <c r="C147" s="31" t="s">
        <v>9</v>
      </c>
      <c r="D147" s="48"/>
      <c r="E147" s="48"/>
      <c r="F147" s="48"/>
      <c r="G147" s="48"/>
      <c r="H147" s="48"/>
      <c r="I147" s="48"/>
      <c r="J147" s="7"/>
      <c r="K147" s="7"/>
      <c r="L147" s="13"/>
      <c r="M147" s="7"/>
      <c r="N147" s="14"/>
      <c r="O147" s="12"/>
      <c r="P147" s="15"/>
      <c r="R147" s="170"/>
      <c r="T147" s="171"/>
      <c r="V147" s="19" t="s">
        <v>157</v>
      </c>
      <c r="W147" s="47"/>
      <c r="X147" s="47"/>
      <c r="Y147" s="47"/>
      <c r="Z147" s="47"/>
      <c r="AA147" s="47"/>
      <c r="AB147" s="47"/>
      <c r="AC147" s="47"/>
      <c r="AD147" s="47"/>
      <c r="AE147" s="27"/>
      <c r="AF147" s="26"/>
      <c r="AG147" s="28"/>
      <c r="AH147" s="29"/>
      <c r="AI147" s="30"/>
      <c r="AK147" s="141"/>
      <c r="AL147" s="2"/>
      <c r="AM147" s="171"/>
    </row>
    <row r="148" spans="1:40" x14ac:dyDescent="0.2">
      <c r="A148" s="23"/>
      <c r="B148" s="24"/>
      <c r="C148" s="25"/>
      <c r="D148" s="47"/>
      <c r="E148" s="47"/>
      <c r="F148" s="47"/>
      <c r="G148" s="47"/>
      <c r="H148" s="47"/>
      <c r="I148" s="47"/>
      <c r="J148" s="26"/>
      <c r="K148" s="26"/>
      <c r="L148" s="27"/>
      <c r="M148" s="26"/>
      <c r="N148" s="28"/>
      <c r="O148" s="29"/>
      <c r="P148" s="30"/>
      <c r="R148" s="170"/>
      <c r="T148" s="171"/>
      <c r="AK148" s="170"/>
      <c r="AM148" s="171"/>
    </row>
    <row r="149" spans="1:40" x14ac:dyDescent="0.2">
      <c r="A149" s="23"/>
      <c r="B149" s="24"/>
      <c r="C149" s="25"/>
      <c r="D149" s="47"/>
      <c r="E149" s="47"/>
      <c r="F149" s="47"/>
      <c r="G149" s="47"/>
      <c r="H149" s="47"/>
      <c r="I149" s="47"/>
      <c r="J149" s="26"/>
      <c r="K149" s="26"/>
      <c r="L149" s="27"/>
      <c r="M149" s="26"/>
      <c r="N149" s="28"/>
      <c r="O149" s="29"/>
      <c r="P149" s="30"/>
      <c r="R149" s="170"/>
      <c r="T149" s="171"/>
      <c r="AK149" s="170"/>
      <c r="AM149" s="171"/>
    </row>
    <row r="150" spans="1:40" x14ac:dyDescent="0.2">
      <c r="A150" s="9"/>
      <c r="B150" s="16"/>
      <c r="C150" s="47"/>
      <c r="D150" s="48"/>
      <c r="E150" s="48"/>
      <c r="F150" s="48"/>
      <c r="G150" s="48"/>
      <c r="H150" s="48"/>
      <c r="I150" s="48"/>
      <c r="J150" s="7"/>
      <c r="K150" s="7"/>
      <c r="L150" s="13"/>
      <c r="M150" s="7"/>
      <c r="N150" s="14"/>
      <c r="O150" s="12"/>
      <c r="P150" s="15"/>
      <c r="R150" s="170"/>
      <c r="T150" s="171"/>
      <c r="AK150" s="170"/>
      <c r="AM150" s="171"/>
    </row>
    <row r="151" spans="1:40" x14ac:dyDescent="0.2">
      <c r="A151" s="9"/>
      <c r="B151" s="16"/>
      <c r="C151" s="21"/>
      <c r="D151" s="48"/>
      <c r="E151" s="48"/>
      <c r="F151" s="48"/>
      <c r="G151" s="48"/>
      <c r="H151" s="48"/>
      <c r="I151" s="48"/>
      <c r="J151" s="7"/>
      <c r="K151" s="7"/>
      <c r="L151" s="13"/>
      <c r="M151" s="7"/>
      <c r="N151" s="14"/>
      <c r="O151" s="12"/>
      <c r="P151" s="15"/>
      <c r="R151" s="170"/>
      <c r="T151" s="171"/>
      <c r="AK151" s="170"/>
      <c r="AM151" s="171"/>
    </row>
    <row r="152" spans="1:40" x14ac:dyDescent="0.2">
      <c r="A152" s="158"/>
      <c r="B152" s="159"/>
      <c r="C152" s="159"/>
      <c r="D152" s="159"/>
      <c r="E152" s="159"/>
      <c r="F152" s="159"/>
      <c r="G152" s="159"/>
      <c r="H152" s="160"/>
      <c r="I152" s="160"/>
      <c r="J152" s="161"/>
      <c r="K152" s="160"/>
      <c r="L152" s="162"/>
      <c r="M152" s="163"/>
      <c r="N152" s="164"/>
      <c r="O152" s="163"/>
      <c r="P152" s="164"/>
      <c r="R152" s="170"/>
      <c r="T152" s="171"/>
      <c r="AK152" s="170"/>
      <c r="AM152" s="171"/>
    </row>
    <row r="153" spans="1:40" x14ac:dyDescent="0.2">
      <c r="A153" s="9">
        <v>10</v>
      </c>
      <c r="B153" s="16"/>
      <c r="C153" s="47" t="s">
        <v>130</v>
      </c>
      <c r="D153" s="47"/>
      <c r="E153" s="47"/>
      <c r="F153" s="47"/>
      <c r="G153" s="47"/>
      <c r="H153" s="48"/>
      <c r="I153" s="48"/>
      <c r="J153" s="47"/>
      <c r="K153" s="47"/>
      <c r="L153" s="27">
        <v>1</v>
      </c>
      <c r="M153" s="26"/>
      <c r="N153" s="28">
        <f>_xlfn.CEILING.MATH(R153)</f>
        <v>164</v>
      </c>
      <c r="O153" s="29"/>
      <c r="P153" s="15">
        <f>L153*N153</f>
        <v>164</v>
      </c>
      <c r="R153" s="141">
        <f>T153+(T153*30%)</f>
        <v>163.80000000000001</v>
      </c>
      <c r="S153" s="2" t="s">
        <v>66</v>
      </c>
      <c r="T153" s="51">
        <v>126</v>
      </c>
      <c r="U153" s="2" t="s">
        <v>66</v>
      </c>
      <c r="V153" s="47" t="s">
        <v>161</v>
      </c>
      <c r="W153" s="47"/>
      <c r="X153" s="47"/>
      <c r="Y153" s="47"/>
      <c r="Z153" s="47"/>
      <c r="AA153" s="47"/>
      <c r="AB153" s="47"/>
      <c r="AC153" s="47"/>
      <c r="AD153" s="47"/>
      <c r="AE153" s="27">
        <v>1</v>
      </c>
      <c r="AF153" s="26"/>
      <c r="AG153" s="28">
        <f>_xlfn.CEILING.MATH(AK153)</f>
        <v>115</v>
      </c>
      <c r="AH153" s="29"/>
      <c r="AI153" s="15">
        <f>AE153*AG153</f>
        <v>115</v>
      </c>
      <c r="AK153" s="141">
        <f>AM153+(AM153*30%)</f>
        <v>114.062</v>
      </c>
      <c r="AL153" s="2" t="s">
        <v>66</v>
      </c>
      <c r="AM153" s="51">
        <v>87.74</v>
      </c>
      <c r="AN153" s="2" t="s">
        <v>66</v>
      </c>
    </row>
    <row r="154" spans="1:40" x14ac:dyDescent="0.2">
      <c r="A154" s="9"/>
      <c r="B154" s="16"/>
      <c r="C154" s="238" t="s">
        <v>151</v>
      </c>
      <c r="D154" s="238"/>
      <c r="E154" s="238"/>
      <c r="F154" s="238"/>
      <c r="G154" s="238"/>
      <c r="H154" s="48"/>
      <c r="I154" s="48"/>
      <c r="J154" s="47"/>
      <c r="K154" s="47"/>
      <c r="L154" s="13"/>
      <c r="M154" s="7"/>
      <c r="N154" s="28"/>
      <c r="O154" s="12"/>
      <c r="P154" s="15"/>
      <c r="R154" s="141"/>
      <c r="S154" s="2"/>
      <c r="T154" s="51"/>
      <c r="U154" s="2"/>
      <c r="V154" s="19" t="s">
        <v>162</v>
      </c>
      <c r="W154" s="47"/>
      <c r="X154" s="47"/>
      <c r="Y154" s="47"/>
      <c r="Z154" s="47"/>
      <c r="AA154" s="47"/>
      <c r="AB154" s="47"/>
      <c r="AC154" s="47"/>
      <c r="AD154" s="47"/>
      <c r="AE154" s="27"/>
      <c r="AF154" s="26"/>
      <c r="AG154" s="28"/>
      <c r="AH154" s="29"/>
      <c r="AI154" s="30"/>
      <c r="AK154" s="141"/>
      <c r="AL154" s="2"/>
      <c r="AM154" s="171"/>
    </row>
    <row r="155" spans="1:40" x14ac:dyDescent="0.2">
      <c r="A155" s="9"/>
      <c r="B155" s="16"/>
      <c r="C155" s="47"/>
      <c r="D155" s="47"/>
      <c r="E155" s="47"/>
      <c r="F155" s="47"/>
      <c r="G155" s="47"/>
      <c r="H155" s="48"/>
      <c r="I155" s="48"/>
      <c r="J155" s="47"/>
      <c r="K155" s="47"/>
      <c r="L155" s="13"/>
      <c r="M155" s="7"/>
      <c r="N155" s="14"/>
      <c r="O155" s="12"/>
      <c r="P155" s="15"/>
      <c r="R155" s="170"/>
      <c r="T155" s="171"/>
      <c r="AK155" s="170"/>
      <c r="AM155" s="171"/>
    </row>
    <row r="156" spans="1:40" x14ac:dyDescent="0.2">
      <c r="A156" s="9"/>
      <c r="B156" s="16"/>
      <c r="C156" s="47"/>
      <c r="D156" s="47"/>
      <c r="E156" s="47"/>
      <c r="F156" s="47"/>
      <c r="G156" s="47"/>
      <c r="H156" s="48"/>
      <c r="I156" s="48"/>
      <c r="J156" s="47"/>
      <c r="K156" s="47"/>
      <c r="L156" s="13"/>
      <c r="M156" s="7"/>
      <c r="N156" s="14"/>
      <c r="O156" s="12"/>
      <c r="P156" s="15"/>
      <c r="R156" s="170"/>
      <c r="T156" s="171"/>
      <c r="AK156" s="170"/>
      <c r="AM156" s="171"/>
    </row>
    <row r="157" spans="1:40" x14ac:dyDescent="0.2">
      <c r="A157" s="9">
        <v>10</v>
      </c>
      <c r="B157" s="16"/>
      <c r="C157" s="47" t="s">
        <v>150</v>
      </c>
      <c r="D157" s="47"/>
      <c r="E157" s="47"/>
      <c r="F157" s="47"/>
      <c r="G157" s="47"/>
      <c r="H157" s="48"/>
      <c r="I157" s="48"/>
      <c r="J157" s="47"/>
      <c r="K157" s="47"/>
      <c r="L157" s="27">
        <v>1</v>
      </c>
      <c r="M157" s="26"/>
      <c r="N157" s="28">
        <f>_xlfn.CEILING.MATH(R157)</f>
        <v>180</v>
      </c>
      <c r="O157" s="29"/>
      <c r="P157" s="15">
        <f>L157*N157</f>
        <v>180</v>
      </c>
      <c r="R157" s="141">
        <v>180</v>
      </c>
      <c r="S157" s="2" t="s">
        <v>66</v>
      </c>
      <c r="T157" s="51"/>
      <c r="U157" s="2"/>
      <c r="V157" s="47" t="s">
        <v>150</v>
      </c>
      <c r="W157" s="47"/>
      <c r="X157" s="47"/>
      <c r="Y157" s="47"/>
      <c r="Z157" s="47"/>
      <c r="AA157" s="48"/>
      <c r="AB157" s="48"/>
      <c r="AC157" s="47"/>
      <c r="AD157" s="47"/>
      <c r="AE157" s="27">
        <v>1</v>
      </c>
      <c r="AF157" s="26"/>
      <c r="AG157" s="28">
        <f>_xlfn.CEILING.MATH(AK157)</f>
        <v>150</v>
      </c>
      <c r="AH157" s="29"/>
      <c r="AI157" s="15">
        <f>AE157*AG157</f>
        <v>150</v>
      </c>
      <c r="AK157" s="141">
        <v>150</v>
      </c>
      <c r="AL157" s="2" t="s">
        <v>66</v>
      </c>
      <c r="AM157" s="51"/>
      <c r="AN157" s="2"/>
    </row>
    <row r="158" spans="1:40" x14ac:dyDescent="0.2">
      <c r="A158" s="9"/>
      <c r="B158" s="16"/>
      <c r="C158" s="238" t="s">
        <v>152</v>
      </c>
      <c r="D158" s="238"/>
      <c r="E158" s="238"/>
      <c r="F158" s="238"/>
      <c r="G158" s="238"/>
      <c r="H158" s="48"/>
      <c r="I158" s="48"/>
      <c r="J158" s="47"/>
      <c r="K158" s="47"/>
      <c r="L158" s="13"/>
      <c r="M158" s="7"/>
      <c r="N158" s="28"/>
      <c r="O158" s="12"/>
      <c r="P158" s="15"/>
      <c r="R158" s="141"/>
      <c r="S158" s="2"/>
      <c r="T158" s="51"/>
      <c r="U158" s="2"/>
      <c r="V158" s="238" t="s">
        <v>158</v>
      </c>
      <c r="W158" s="238"/>
      <c r="X158" s="238"/>
      <c r="Y158" s="238"/>
      <c r="Z158" s="238"/>
      <c r="AA158" s="48"/>
      <c r="AB158" s="48"/>
      <c r="AC158" s="47"/>
      <c r="AD158" s="47"/>
      <c r="AE158" s="13"/>
      <c r="AF158" s="7"/>
      <c r="AG158" s="28"/>
      <c r="AH158" s="12"/>
      <c r="AI158" s="15"/>
      <c r="AK158" s="141"/>
      <c r="AL158" s="2"/>
      <c r="AM158" s="51"/>
      <c r="AN158" s="2"/>
    </row>
    <row r="159" spans="1:40" x14ac:dyDescent="0.2">
      <c r="A159" s="9"/>
      <c r="B159" s="16"/>
      <c r="C159" s="47"/>
      <c r="D159" s="47"/>
      <c r="E159" s="47"/>
      <c r="F159" s="47"/>
      <c r="G159" s="47"/>
      <c r="H159" s="48"/>
      <c r="I159" s="48"/>
      <c r="J159" s="47"/>
      <c r="K159" s="47"/>
      <c r="L159" s="13"/>
      <c r="M159" s="7"/>
      <c r="N159" s="14"/>
      <c r="O159" s="12"/>
      <c r="P159" s="15"/>
      <c r="R159" s="170"/>
      <c r="T159" s="171"/>
      <c r="AK159" s="170"/>
      <c r="AM159" s="171"/>
    </row>
    <row r="160" spans="1:40" x14ac:dyDescent="0.2">
      <c r="A160" s="9"/>
      <c r="B160" s="16"/>
      <c r="C160" s="47"/>
      <c r="D160" s="47"/>
      <c r="E160" s="47"/>
      <c r="F160" s="47"/>
      <c r="G160" s="47"/>
      <c r="H160" s="48"/>
      <c r="I160" s="48"/>
      <c r="J160" s="47"/>
      <c r="K160" s="47"/>
      <c r="L160" s="13"/>
      <c r="M160" s="7"/>
      <c r="N160" s="14"/>
      <c r="O160" s="12"/>
      <c r="P160" s="15"/>
      <c r="R160" s="170"/>
      <c r="T160" s="171"/>
      <c r="AK160" s="170"/>
      <c r="AM160" s="171"/>
    </row>
    <row r="161" spans="1:40" x14ac:dyDescent="0.2">
      <c r="A161" s="9">
        <v>10</v>
      </c>
      <c r="B161" s="16"/>
      <c r="C161" s="47" t="s">
        <v>150</v>
      </c>
      <c r="D161" s="47"/>
      <c r="E161" s="47"/>
      <c r="F161" s="47"/>
      <c r="G161" s="47"/>
      <c r="H161" s="48"/>
      <c r="I161" s="48"/>
      <c r="J161" s="47"/>
      <c r="K161" s="47"/>
      <c r="L161" s="27">
        <v>1</v>
      </c>
      <c r="M161" s="26"/>
      <c r="N161" s="28">
        <f>_xlfn.CEILING.MATH(R161)</f>
        <v>180</v>
      </c>
      <c r="O161" s="29"/>
      <c r="P161" s="15">
        <f>L161*N161</f>
        <v>180</v>
      </c>
      <c r="R161" s="141">
        <v>180</v>
      </c>
      <c r="S161" s="2" t="s">
        <v>66</v>
      </c>
      <c r="T161" s="51"/>
      <c r="U161" s="2"/>
      <c r="V161" s="47" t="s">
        <v>150</v>
      </c>
      <c r="W161" s="47"/>
      <c r="X161" s="47"/>
      <c r="Y161" s="47"/>
      <c r="Z161" s="47"/>
      <c r="AA161" s="48"/>
      <c r="AB161" s="48"/>
      <c r="AC161" s="47"/>
      <c r="AD161" s="47"/>
      <c r="AE161" s="27">
        <v>1</v>
      </c>
      <c r="AF161" s="26"/>
      <c r="AG161" s="28">
        <f>_xlfn.CEILING.MATH(AK161)</f>
        <v>150</v>
      </c>
      <c r="AH161" s="29"/>
      <c r="AI161" s="15">
        <f>AE161*AG161</f>
        <v>150</v>
      </c>
      <c r="AK161" s="141">
        <v>150</v>
      </c>
      <c r="AL161" s="2" t="s">
        <v>66</v>
      </c>
      <c r="AM161" s="171"/>
    </row>
    <row r="162" spans="1:40" x14ac:dyDescent="0.2">
      <c r="A162" s="9"/>
      <c r="B162" s="16"/>
      <c r="C162" s="238" t="s">
        <v>160</v>
      </c>
      <c r="D162" s="238"/>
      <c r="E162" s="238"/>
      <c r="F162" s="238"/>
      <c r="G162" s="238"/>
      <c r="H162" s="48"/>
      <c r="I162" s="48"/>
      <c r="J162" s="47"/>
      <c r="K162" s="47"/>
      <c r="L162" s="13"/>
      <c r="M162" s="7"/>
      <c r="N162" s="28"/>
      <c r="O162" s="12"/>
      <c r="P162" s="15"/>
      <c r="R162" s="141"/>
      <c r="S162" s="2"/>
      <c r="T162" s="51"/>
      <c r="U162" s="2"/>
      <c r="V162" s="238" t="s">
        <v>159</v>
      </c>
      <c r="W162" s="238"/>
      <c r="X162" s="238"/>
      <c r="Y162" s="238"/>
      <c r="Z162" s="238"/>
      <c r="AA162" s="48"/>
      <c r="AB162" s="48"/>
      <c r="AC162" s="47"/>
      <c r="AD162" s="47"/>
      <c r="AE162" s="13"/>
      <c r="AF162" s="7"/>
      <c r="AG162" s="28"/>
      <c r="AH162" s="12"/>
      <c r="AI162" s="15"/>
      <c r="AK162" s="141"/>
      <c r="AL162" s="2"/>
      <c r="AM162" s="171"/>
    </row>
    <row r="163" spans="1:40" x14ac:dyDescent="0.2">
      <c r="A163" s="9"/>
      <c r="B163" s="16"/>
      <c r="C163" s="47"/>
      <c r="D163" s="47"/>
      <c r="E163" s="47"/>
      <c r="F163" s="47"/>
      <c r="G163" s="47"/>
      <c r="H163" s="48"/>
      <c r="I163" s="48"/>
      <c r="J163" s="47"/>
      <c r="K163" s="47"/>
      <c r="L163" s="13"/>
      <c r="M163" s="7"/>
      <c r="N163" s="28"/>
      <c r="O163" s="12"/>
      <c r="P163" s="15"/>
      <c r="R163" s="141"/>
      <c r="S163" s="2"/>
      <c r="T163" s="51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170"/>
      <c r="AL163" s="2"/>
      <c r="AM163" s="171"/>
      <c r="AN163" s="2"/>
    </row>
    <row r="164" spans="1:40" x14ac:dyDescent="0.2">
      <c r="A164" s="9"/>
      <c r="B164" s="16"/>
      <c r="C164" s="47"/>
      <c r="D164" s="47"/>
      <c r="E164" s="47"/>
      <c r="F164" s="47"/>
      <c r="G164" s="47"/>
      <c r="H164" s="48"/>
      <c r="I164" s="48"/>
      <c r="J164" s="47"/>
      <c r="K164" s="47"/>
      <c r="L164" s="13"/>
      <c r="M164" s="7"/>
      <c r="N164" s="28"/>
      <c r="O164" s="12"/>
      <c r="P164" s="15"/>
      <c r="R164" s="141"/>
      <c r="S164" s="2"/>
      <c r="T164" s="51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170"/>
      <c r="AL164" s="2"/>
      <c r="AM164" s="171"/>
      <c r="AN164" s="2"/>
    </row>
    <row r="165" spans="1:40" x14ac:dyDescent="0.2">
      <c r="A165" s="9">
        <v>11</v>
      </c>
      <c r="B165" s="16"/>
      <c r="C165" s="47" t="s">
        <v>198</v>
      </c>
      <c r="D165" s="31"/>
      <c r="E165" s="31"/>
      <c r="F165" s="31"/>
      <c r="G165" s="31"/>
      <c r="H165" s="48"/>
      <c r="I165" s="39"/>
      <c r="J165" s="48"/>
      <c r="K165" s="48"/>
      <c r="L165" s="27">
        <v>1</v>
      </c>
      <c r="M165" s="26"/>
      <c r="N165" s="28">
        <f>_xlfn.CEILING.MATH(R165)</f>
        <v>299</v>
      </c>
      <c r="O165" s="29"/>
      <c r="P165" s="15">
        <f>L165*N165</f>
        <v>299</v>
      </c>
      <c r="R165" s="141">
        <f>T165+(T165*30%)</f>
        <v>298.89599999999996</v>
      </c>
      <c r="S165" s="2" t="s">
        <v>66</v>
      </c>
      <c r="T165" s="51">
        <v>229.92</v>
      </c>
      <c r="U165" s="2" t="s">
        <v>66</v>
      </c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170"/>
      <c r="AL165" s="2"/>
      <c r="AM165" s="171"/>
    </row>
    <row r="166" spans="1:40" x14ac:dyDescent="0.2">
      <c r="A166" s="9"/>
      <c r="B166" s="16"/>
      <c r="C166" s="48" t="s">
        <v>133</v>
      </c>
      <c r="D166" s="48"/>
      <c r="E166" s="48"/>
      <c r="F166" s="48"/>
      <c r="G166" s="48"/>
      <c r="H166" s="48"/>
      <c r="I166" s="39"/>
      <c r="J166" s="48"/>
      <c r="K166" s="48"/>
      <c r="L166" s="13"/>
      <c r="M166" s="7"/>
      <c r="N166" s="14"/>
      <c r="O166" s="12"/>
      <c r="P166" s="15"/>
      <c r="R166" s="170"/>
      <c r="T166" s="171"/>
      <c r="AK166" s="170"/>
      <c r="AM166" s="171"/>
    </row>
    <row r="167" spans="1:40" x14ac:dyDescent="0.2">
      <c r="A167" s="23"/>
      <c r="B167" s="24"/>
      <c r="C167" s="47"/>
      <c r="D167" s="47"/>
      <c r="E167" s="47"/>
      <c r="F167" s="47"/>
      <c r="G167" s="47"/>
      <c r="H167" s="47"/>
      <c r="I167" s="47"/>
      <c r="J167" s="47"/>
      <c r="K167" s="47"/>
      <c r="L167" s="27"/>
      <c r="M167" s="26"/>
      <c r="N167" s="28"/>
      <c r="O167" s="29"/>
      <c r="P167" s="30"/>
      <c r="R167" s="170"/>
      <c r="T167" s="171"/>
      <c r="AK167" s="170"/>
      <c r="AM167" s="171"/>
    </row>
    <row r="168" spans="1:40" x14ac:dyDescent="0.2">
      <c r="A168" s="23"/>
      <c r="B168" s="24"/>
      <c r="C168" s="47"/>
      <c r="D168" s="47"/>
      <c r="E168" s="47"/>
      <c r="F168" s="47"/>
      <c r="G168" s="47"/>
      <c r="H168" s="47"/>
      <c r="I168" s="47"/>
      <c r="J168" s="47"/>
      <c r="K168" s="47"/>
      <c r="L168" s="27"/>
      <c r="M168" s="26"/>
      <c r="N168" s="28"/>
      <c r="O168" s="29"/>
      <c r="P168" s="30"/>
      <c r="R168" s="170"/>
      <c r="T168" s="171"/>
      <c r="AK168" s="170"/>
      <c r="AM168" s="171"/>
    </row>
    <row r="169" spans="1:40" x14ac:dyDescent="0.2">
      <c r="A169" s="9">
        <v>9</v>
      </c>
      <c r="B169" s="16"/>
      <c r="C169" s="48" t="s">
        <v>132</v>
      </c>
      <c r="D169" s="22"/>
      <c r="E169" s="22"/>
      <c r="F169" s="22"/>
      <c r="G169" s="22"/>
      <c r="H169" s="48"/>
      <c r="I169" s="39"/>
      <c r="J169" s="48"/>
      <c r="K169" s="48"/>
      <c r="L169" s="27">
        <v>1</v>
      </c>
      <c r="M169" s="26"/>
      <c r="N169" s="28">
        <f>_xlfn.CEILING.MATH(R169)</f>
        <v>440</v>
      </c>
      <c r="O169" s="29"/>
      <c r="P169" s="15">
        <f>L169*N169</f>
        <v>440</v>
      </c>
      <c r="R169" s="141">
        <f>T169+(T169*30%)</f>
        <v>439.01</v>
      </c>
      <c r="S169" s="2" t="s">
        <v>66</v>
      </c>
      <c r="T169" s="51">
        <v>337.7</v>
      </c>
      <c r="U169" s="2" t="s">
        <v>66</v>
      </c>
      <c r="AK169" s="170"/>
      <c r="AM169" s="171"/>
    </row>
    <row r="170" spans="1:40" x14ac:dyDescent="0.2">
      <c r="A170" s="9"/>
      <c r="B170" s="16"/>
      <c r="C170" s="48" t="s">
        <v>134</v>
      </c>
      <c r="D170" s="48"/>
      <c r="E170" s="48"/>
      <c r="F170" s="48"/>
      <c r="G170" s="48"/>
      <c r="H170" s="48"/>
      <c r="I170" s="39"/>
      <c r="J170" s="48"/>
      <c r="K170" s="48"/>
      <c r="L170" s="13"/>
      <c r="M170" s="7"/>
      <c r="N170" s="14"/>
      <c r="O170" s="12"/>
      <c r="P170" s="15"/>
      <c r="R170" s="170"/>
      <c r="T170" s="171"/>
      <c r="AK170" s="170"/>
      <c r="AM170" s="171"/>
    </row>
    <row r="171" spans="1:40" x14ac:dyDescent="0.2">
      <c r="A171" s="9"/>
      <c r="B171" s="16"/>
      <c r="C171" s="47"/>
      <c r="D171" s="47"/>
      <c r="E171" s="47"/>
      <c r="F171" s="47"/>
      <c r="G171" s="47"/>
      <c r="H171" s="48"/>
      <c r="I171" s="39"/>
      <c r="J171" s="48"/>
      <c r="K171" s="48"/>
      <c r="L171" s="13"/>
      <c r="M171" s="7"/>
      <c r="N171" s="14"/>
      <c r="O171" s="12"/>
      <c r="P171" s="15"/>
      <c r="R171" s="170"/>
      <c r="T171" s="171"/>
      <c r="AK171" s="170"/>
      <c r="AM171" s="171"/>
    </row>
    <row r="172" spans="1:40" x14ac:dyDescent="0.2">
      <c r="A172" s="9"/>
      <c r="B172" s="16"/>
      <c r="C172" s="47"/>
      <c r="D172" s="47"/>
      <c r="E172" s="47"/>
      <c r="F172" s="47"/>
      <c r="G172" s="47"/>
      <c r="H172" s="48"/>
      <c r="I172" s="39"/>
      <c r="J172" s="48"/>
      <c r="K172" s="48"/>
      <c r="L172" s="13"/>
      <c r="M172" s="7"/>
      <c r="N172" s="14"/>
      <c r="O172" s="12"/>
      <c r="P172" s="15"/>
      <c r="R172" s="170"/>
      <c r="T172" s="171"/>
      <c r="AK172" s="170"/>
      <c r="AM172" s="171"/>
    </row>
    <row r="173" spans="1:40" x14ac:dyDescent="0.2">
      <c r="A173" s="9">
        <v>8</v>
      </c>
      <c r="B173" s="16"/>
      <c r="C173" s="47" t="s">
        <v>135</v>
      </c>
      <c r="D173" s="47"/>
      <c r="E173" s="47"/>
      <c r="F173" s="47"/>
      <c r="G173" s="47"/>
      <c r="H173" s="48"/>
      <c r="I173" s="39"/>
      <c r="J173" s="48"/>
      <c r="K173" s="48"/>
      <c r="L173" s="13">
        <v>1</v>
      </c>
      <c r="M173" s="7"/>
      <c r="N173" s="28">
        <f>_xlfn.CEILING.MATH(R173)</f>
        <v>74</v>
      </c>
      <c r="O173" s="12"/>
      <c r="P173" s="15">
        <f>L173*N173</f>
        <v>74</v>
      </c>
      <c r="R173" s="141">
        <f>T173+(T173*30%)</f>
        <v>73.436999999999998</v>
      </c>
      <c r="S173" s="2" t="s">
        <v>66</v>
      </c>
      <c r="T173" s="51">
        <v>56.49</v>
      </c>
      <c r="U173" s="2" t="s">
        <v>66</v>
      </c>
      <c r="AK173" s="170"/>
      <c r="AM173" s="171"/>
    </row>
    <row r="174" spans="1:40" x14ac:dyDescent="0.2">
      <c r="A174" s="9"/>
      <c r="B174" s="16"/>
      <c r="C174" s="47" t="s">
        <v>94</v>
      </c>
      <c r="D174" s="47"/>
      <c r="E174" s="47"/>
      <c r="F174" s="47"/>
      <c r="G174" s="47"/>
      <c r="H174" s="48"/>
      <c r="I174" s="39"/>
      <c r="J174" s="48"/>
      <c r="K174" s="48"/>
      <c r="L174" s="13"/>
      <c r="M174" s="7"/>
      <c r="N174" s="14"/>
      <c r="O174" s="12"/>
      <c r="P174" s="15"/>
      <c r="R174" s="170"/>
      <c r="T174" s="171"/>
      <c r="AK174" s="170"/>
      <c r="AM174" s="171"/>
    </row>
    <row r="175" spans="1:40" x14ac:dyDescent="0.2">
      <c r="A175" s="9"/>
      <c r="B175" s="16"/>
      <c r="C175" s="47" t="s">
        <v>95</v>
      </c>
      <c r="D175" s="47"/>
      <c r="E175" s="47"/>
      <c r="F175" s="47"/>
      <c r="G175" s="47"/>
      <c r="H175" s="48"/>
      <c r="I175" s="39"/>
      <c r="J175" s="48"/>
      <c r="K175" s="48"/>
      <c r="L175" s="13"/>
      <c r="M175" s="7"/>
      <c r="N175" s="14"/>
      <c r="O175" s="12"/>
      <c r="P175" s="15"/>
      <c r="R175" s="170"/>
      <c r="T175" s="171"/>
      <c r="AK175" s="170"/>
      <c r="AM175" s="171"/>
    </row>
    <row r="176" spans="1:40" x14ac:dyDescent="0.2">
      <c r="A176" s="9"/>
      <c r="B176" s="16"/>
      <c r="C176" s="47"/>
      <c r="D176" s="47"/>
      <c r="E176" s="47"/>
      <c r="F176" s="47"/>
      <c r="G176" s="47"/>
      <c r="H176" s="48"/>
      <c r="I176" s="39"/>
      <c r="J176" s="48"/>
      <c r="K176" s="48"/>
      <c r="L176" s="13"/>
      <c r="M176" s="7"/>
      <c r="N176" s="14"/>
      <c r="O176" s="12"/>
      <c r="P176" s="15"/>
      <c r="R176" s="170"/>
      <c r="T176" s="171"/>
      <c r="AK176" s="170"/>
      <c r="AM176" s="171"/>
    </row>
    <row r="177" spans="1:39" x14ac:dyDescent="0.2">
      <c r="A177" s="9"/>
      <c r="B177" s="16"/>
      <c r="C177" s="47"/>
      <c r="D177" s="47"/>
      <c r="E177" s="47"/>
      <c r="F177" s="47"/>
      <c r="G177" s="47"/>
      <c r="H177" s="48"/>
      <c r="I177" s="39"/>
      <c r="J177" s="48"/>
      <c r="K177" s="48"/>
      <c r="L177" s="13"/>
      <c r="M177" s="7"/>
      <c r="N177" s="14"/>
      <c r="O177" s="12"/>
      <c r="P177" s="15"/>
      <c r="R177" s="170"/>
      <c r="T177" s="171"/>
      <c r="AK177" s="170"/>
      <c r="AM177" s="171"/>
    </row>
    <row r="178" spans="1:39" x14ac:dyDescent="0.2">
      <c r="A178" s="9">
        <v>9</v>
      </c>
      <c r="B178" s="16"/>
      <c r="C178" s="47" t="s">
        <v>145</v>
      </c>
      <c r="D178" s="48"/>
      <c r="E178" s="48"/>
      <c r="F178" s="48"/>
      <c r="G178" s="48"/>
      <c r="H178" s="48"/>
      <c r="I178" s="48"/>
      <c r="J178" s="47"/>
      <c r="K178" s="47"/>
      <c r="L178" s="27">
        <v>1</v>
      </c>
      <c r="M178" s="26"/>
      <c r="N178" s="28">
        <f>_xlfn.CEILING.MATH(R178)</f>
        <v>61</v>
      </c>
      <c r="O178" s="29"/>
      <c r="P178" s="15">
        <f>L178*N178</f>
        <v>61</v>
      </c>
      <c r="R178" s="141">
        <f>T178+(T178*30%)</f>
        <v>60.605999999999995</v>
      </c>
      <c r="S178" s="2" t="s">
        <v>66</v>
      </c>
      <c r="T178" s="51">
        <v>46.62</v>
      </c>
      <c r="U178" s="2" t="s">
        <v>66</v>
      </c>
      <c r="AK178" s="170"/>
      <c r="AM178" s="171"/>
    </row>
    <row r="179" spans="1:39" x14ac:dyDescent="0.2">
      <c r="A179" s="9"/>
      <c r="B179" s="16"/>
      <c r="C179" s="47" t="s">
        <v>149</v>
      </c>
      <c r="D179" s="48"/>
      <c r="E179" s="48"/>
      <c r="F179" s="48"/>
      <c r="G179" s="48"/>
      <c r="H179" s="48"/>
      <c r="I179" s="48"/>
      <c r="J179" s="47"/>
      <c r="K179" s="47"/>
      <c r="L179" s="27"/>
      <c r="M179" s="26"/>
      <c r="N179" s="28"/>
      <c r="O179" s="29"/>
      <c r="P179" s="30"/>
      <c r="R179" s="170"/>
      <c r="T179" s="171"/>
      <c r="AK179" s="170"/>
      <c r="AM179" s="171"/>
    </row>
    <row r="180" spans="1:39" x14ac:dyDescent="0.2">
      <c r="A180" s="9"/>
      <c r="B180" s="16"/>
      <c r="C180" s="48"/>
      <c r="D180" s="48"/>
      <c r="E180" s="48"/>
      <c r="F180" s="48"/>
      <c r="G180" s="48"/>
      <c r="H180" s="48"/>
      <c r="I180" s="39"/>
      <c r="J180" s="48"/>
      <c r="K180" s="48"/>
      <c r="L180" s="13"/>
      <c r="M180" s="7"/>
      <c r="N180" s="14"/>
      <c r="O180" s="12"/>
      <c r="P180" s="15"/>
      <c r="R180" s="170"/>
      <c r="T180" s="171"/>
      <c r="AK180" s="170"/>
      <c r="AM180" s="171"/>
    </row>
    <row r="181" spans="1:39" x14ac:dyDescent="0.2">
      <c r="A181" s="9"/>
      <c r="B181" s="16"/>
      <c r="C181" s="48"/>
      <c r="D181" s="22"/>
      <c r="E181" s="22"/>
      <c r="F181" s="22"/>
      <c r="G181" s="22"/>
      <c r="H181" s="48"/>
      <c r="I181" s="39"/>
      <c r="J181" s="48"/>
      <c r="K181" s="48"/>
      <c r="L181" s="27"/>
      <c r="M181" s="26"/>
      <c r="N181" s="28"/>
      <c r="O181" s="29"/>
      <c r="P181" s="30"/>
      <c r="R181" s="170"/>
      <c r="T181" s="171"/>
      <c r="AK181" s="170"/>
      <c r="AM181" s="171"/>
    </row>
    <row r="182" spans="1:39" x14ac:dyDescent="0.2">
      <c r="A182" s="9"/>
      <c r="B182" s="16"/>
      <c r="C182" s="48"/>
      <c r="D182" s="48"/>
      <c r="E182" s="48"/>
      <c r="F182" s="48"/>
      <c r="G182" s="48"/>
      <c r="H182" s="48"/>
      <c r="I182" s="39"/>
      <c r="J182" s="48"/>
      <c r="K182" s="48"/>
      <c r="L182" s="13"/>
      <c r="M182" s="7"/>
      <c r="N182" s="14"/>
      <c r="O182" s="12"/>
      <c r="P182" s="15"/>
      <c r="R182" s="170"/>
      <c r="T182" s="171"/>
      <c r="AK182" s="170"/>
      <c r="AM182" s="171"/>
    </row>
    <row r="183" spans="1:39" x14ac:dyDescent="0.2">
      <c r="A183" s="9">
        <v>9</v>
      </c>
      <c r="B183" s="16"/>
      <c r="C183" s="47" t="s">
        <v>178</v>
      </c>
      <c r="D183" s="22"/>
      <c r="E183" s="22"/>
      <c r="F183" s="22"/>
      <c r="G183" s="22"/>
      <c r="H183" s="48"/>
      <c r="I183" s="39"/>
      <c r="J183" s="48"/>
      <c r="K183" s="48"/>
      <c r="L183" s="27">
        <v>1</v>
      </c>
      <c r="M183" s="26"/>
      <c r="N183" s="28">
        <f>_xlfn.CEILING.MATH(R183)</f>
        <v>109</v>
      </c>
      <c r="O183" s="29"/>
      <c r="P183" s="15">
        <f>L183*N183</f>
        <v>109</v>
      </c>
      <c r="R183" s="141">
        <f>T183+(T183*30%)</f>
        <v>108.28999999999999</v>
      </c>
      <c r="S183" s="2" t="s">
        <v>66</v>
      </c>
      <c r="T183" s="51">
        <v>83.3</v>
      </c>
      <c r="U183" s="2" t="s">
        <v>66</v>
      </c>
      <c r="AK183" s="170"/>
      <c r="AM183" s="171"/>
    </row>
    <row r="184" spans="1:39" x14ac:dyDescent="0.2">
      <c r="A184" s="9"/>
      <c r="B184" s="16"/>
      <c r="C184" s="48" t="s">
        <v>146</v>
      </c>
      <c r="D184" s="22"/>
      <c r="E184" s="22"/>
      <c r="F184" s="22"/>
      <c r="G184" s="22"/>
      <c r="H184" s="48"/>
      <c r="I184" s="39"/>
      <c r="J184" s="48"/>
      <c r="K184" s="48"/>
      <c r="L184" s="27"/>
      <c r="M184" s="26"/>
      <c r="N184" s="28"/>
      <c r="O184" s="29"/>
      <c r="P184" s="30"/>
      <c r="R184" s="170"/>
      <c r="T184" s="171"/>
      <c r="AK184" s="170"/>
      <c r="AM184" s="171"/>
    </row>
    <row r="185" spans="1:39" x14ac:dyDescent="0.2">
      <c r="A185" s="9"/>
      <c r="B185" s="16"/>
      <c r="C185" s="47"/>
      <c r="D185" s="47"/>
      <c r="E185" s="47"/>
      <c r="F185" s="47"/>
      <c r="G185" s="47"/>
      <c r="H185" s="48"/>
      <c r="I185" s="39"/>
      <c r="J185" s="48"/>
      <c r="K185" s="48"/>
      <c r="L185" s="13"/>
      <c r="M185" s="7"/>
      <c r="N185" s="14"/>
      <c r="O185" s="12"/>
      <c r="P185" s="15"/>
      <c r="R185" s="170"/>
      <c r="T185" s="171"/>
      <c r="AK185" s="170"/>
      <c r="AM185" s="171"/>
    </row>
    <row r="186" spans="1:39" x14ac:dyDescent="0.2">
      <c r="A186" s="9"/>
      <c r="B186" s="16"/>
      <c r="C186" s="47"/>
      <c r="D186" s="47"/>
      <c r="E186" s="47"/>
      <c r="F186" s="47"/>
      <c r="G186" s="47"/>
      <c r="H186" s="48"/>
      <c r="I186" s="39"/>
      <c r="J186" s="48"/>
      <c r="K186" s="48"/>
      <c r="L186" s="13"/>
      <c r="M186" s="7"/>
      <c r="N186" s="14"/>
      <c r="O186" s="12"/>
      <c r="P186" s="15"/>
      <c r="R186" s="170"/>
      <c r="T186" s="171"/>
      <c r="AK186" s="170"/>
      <c r="AM186" s="171"/>
    </row>
    <row r="187" spans="1:39" x14ac:dyDescent="0.2">
      <c r="A187" s="9"/>
      <c r="B187" s="16"/>
      <c r="C187" s="47"/>
      <c r="D187" s="47"/>
      <c r="E187" s="47"/>
      <c r="F187" s="47"/>
      <c r="G187" s="47"/>
      <c r="H187" s="48"/>
      <c r="I187" s="39"/>
      <c r="J187" s="48"/>
      <c r="K187" s="48"/>
      <c r="L187" s="13"/>
      <c r="M187" s="7"/>
      <c r="N187" s="14"/>
      <c r="O187" s="12"/>
      <c r="P187" s="15"/>
      <c r="R187" s="170"/>
      <c r="T187" s="171"/>
      <c r="AK187" s="170"/>
      <c r="AM187" s="171"/>
    </row>
    <row r="188" spans="1:39" x14ac:dyDescent="0.2">
      <c r="A188" s="9">
        <v>9</v>
      </c>
      <c r="B188" s="16"/>
      <c r="C188" s="48" t="s">
        <v>139</v>
      </c>
      <c r="D188" s="22"/>
      <c r="E188" s="22"/>
      <c r="F188" s="22"/>
      <c r="G188" s="22"/>
      <c r="H188" s="48"/>
      <c r="I188" s="48"/>
      <c r="J188" s="7"/>
      <c r="K188" s="48"/>
      <c r="L188" s="13">
        <v>1</v>
      </c>
      <c r="M188" s="7"/>
      <c r="N188" s="14">
        <f>_xlfn.CEILING.MATH((R188)-(R188*44%)+(R188*44%))</f>
        <v>583</v>
      </c>
      <c r="O188" s="12"/>
      <c r="P188" s="15">
        <f>L188*N188</f>
        <v>583</v>
      </c>
      <c r="R188" s="141">
        <f>T188+(T188*30%)</f>
        <v>582.66</v>
      </c>
      <c r="S188" s="2" t="s">
        <v>66</v>
      </c>
      <c r="T188" s="51">
        <v>448.2</v>
      </c>
      <c r="U188" s="2" t="s">
        <v>66</v>
      </c>
      <c r="AK188" s="170"/>
      <c r="AM188" s="171"/>
    </row>
    <row r="189" spans="1:39" x14ac:dyDescent="0.2">
      <c r="A189" s="9"/>
      <c r="B189" s="16"/>
      <c r="C189" s="48" t="s">
        <v>136</v>
      </c>
      <c r="D189" s="22"/>
      <c r="E189" s="22"/>
      <c r="F189" s="22"/>
      <c r="G189" s="22"/>
      <c r="H189" s="48"/>
      <c r="I189" s="48"/>
      <c r="J189" s="7"/>
      <c r="K189" s="66"/>
      <c r="L189" s="13"/>
      <c r="M189" s="7"/>
      <c r="N189" s="28"/>
      <c r="O189" s="12"/>
      <c r="P189" s="15"/>
      <c r="R189" s="141"/>
      <c r="S189" s="2"/>
      <c r="T189" s="51"/>
      <c r="U189" s="2"/>
      <c r="AK189" s="170"/>
      <c r="AM189" s="171"/>
    </row>
    <row r="190" spans="1:39" x14ac:dyDescent="0.2">
      <c r="A190" s="9"/>
      <c r="B190" s="16"/>
      <c r="C190" s="48"/>
      <c r="D190" s="22"/>
      <c r="E190" s="22"/>
      <c r="F190" s="22"/>
      <c r="G190" s="22"/>
      <c r="H190" s="48"/>
      <c r="I190" s="48"/>
      <c r="J190" s="7"/>
      <c r="K190" s="66"/>
      <c r="L190" s="13"/>
      <c r="M190" s="7"/>
      <c r="N190" s="28"/>
      <c r="O190" s="12"/>
      <c r="P190" s="15"/>
      <c r="R190" s="141"/>
      <c r="S190" s="2"/>
      <c r="T190" s="51"/>
      <c r="U190" s="2"/>
      <c r="AK190" s="170"/>
      <c r="AM190" s="171"/>
    </row>
    <row r="191" spans="1:39" x14ac:dyDescent="0.2">
      <c r="A191" s="9"/>
      <c r="B191" s="16"/>
      <c r="C191" s="47"/>
      <c r="D191" s="47"/>
      <c r="E191" s="47"/>
      <c r="F191" s="47"/>
      <c r="G191" s="47"/>
      <c r="H191" s="48"/>
      <c r="I191" s="39"/>
      <c r="J191" s="48"/>
      <c r="K191" s="48"/>
      <c r="L191" s="13"/>
      <c r="M191" s="7"/>
      <c r="N191" s="14"/>
      <c r="O191" s="12"/>
      <c r="P191" s="15"/>
      <c r="R191" s="170"/>
      <c r="T191" s="171"/>
      <c r="AK191" s="170"/>
      <c r="AM191" s="171"/>
    </row>
    <row r="192" spans="1:39" x14ac:dyDescent="0.2">
      <c r="A192" s="9">
        <v>10</v>
      </c>
      <c r="B192" s="16"/>
      <c r="C192" s="48" t="s">
        <v>139</v>
      </c>
      <c r="D192" s="22"/>
      <c r="E192" s="22"/>
      <c r="F192" s="22"/>
      <c r="G192" s="22"/>
      <c r="H192" s="48"/>
      <c r="I192" s="48"/>
      <c r="J192" s="7"/>
      <c r="K192" s="48"/>
      <c r="L192" s="13">
        <v>1</v>
      </c>
      <c r="M192" s="7"/>
      <c r="N192" s="14">
        <f>_xlfn.CEILING.MATH((R192)-(R192*44%)+(R192*44%))</f>
        <v>268</v>
      </c>
      <c r="O192" s="12"/>
      <c r="P192" s="15">
        <f>L192*N192</f>
        <v>268</v>
      </c>
      <c r="R192" s="141">
        <f>T192+(T192*30%)</f>
        <v>267.73500000000001</v>
      </c>
      <c r="S192" s="2" t="s">
        <v>66</v>
      </c>
      <c r="T192" s="51">
        <v>205.95</v>
      </c>
      <c r="U192" s="2" t="s">
        <v>66</v>
      </c>
      <c r="AK192" s="170"/>
      <c r="AM192" s="171"/>
    </row>
    <row r="193" spans="1:39" x14ac:dyDescent="0.2">
      <c r="A193" s="9"/>
      <c r="B193" s="16"/>
      <c r="C193" s="48" t="s">
        <v>137</v>
      </c>
      <c r="D193" s="22"/>
      <c r="E193" s="22"/>
      <c r="F193" s="22"/>
      <c r="G193" s="22"/>
      <c r="H193" s="48"/>
      <c r="I193" s="48"/>
      <c r="J193" s="7"/>
      <c r="K193" s="66"/>
      <c r="L193" s="13"/>
      <c r="M193" s="7"/>
      <c r="N193" s="28"/>
      <c r="O193" s="12"/>
      <c r="P193" s="15"/>
      <c r="R193" s="141"/>
      <c r="S193" s="2"/>
      <c r="T193" s="51"/>
      <c r="U193" s="2"/>
      <c r="AK193" s="170"/>
      <c r="AM193" s="171"/>
    </row>
    <row r="194" spans="1:39" x14ac:dyDescent="0.2">
      <c r="A194" s="9"/>
      <c r="B194" s="16"/>
      <c r="C194" s="47"/>
      <c r="D194" s="47"/>
      <c r="E194" s="47"/>
      <c r="F194" s="47"/>
      <c r="G194" s="47"/>
      <c r="H194" s="48"/>
      <c r="I194" s="39"/>
      <c r="J194" s="48"/>
      <c r="K194" s="48"/>
      <c r="L194" s="13"/>
      <c r="M194" s="7"/>
      <c r="N194" s="14"/>
      <c r="O194" s="12"/>
      <c r="P194" s="15"/>
      <c r="R194" s="170"/>
      <c r="T194" s="171"/>
      <c r="AK194" s="170"/>
      <c r="AM194" s="171"/>
    </row>
    <row r="195" spans="1:39" x14ac:dyDescent="0.2">
      <c r="A195" s="9"/>
      <c r="B195" s="16"/>
      <c r="C195" s="47"/>
      <c r="D195" s="47"/>
      <c r="E195" s="47"/>
      <c r="F195" s="47"/>
      <c r="G195" s="47"/>
      <c r="H195" s="48"/>
      <c r="I195" s="39"/>
      <c r="J195" s="48"/>
      <c r="K195" s="48"/>
      <c r="L195" s="13"/>
      <c r="M195" s="7"/>
      <c r="N195" s="14"/>
      <c r="O195" s="12"/>
      <c r="P195" s="15"/>
      <c r="R195" s="170"/>
      <c r="T195" s="171"/>
      <c r="AK195" s="170"/>
      <c r="AM195" s="171"/>
    </row>
    <row r="196" spans="1:39" x14ac:dyDescent="0.2">
      <c r="A196" s="9"/>
      <c r="B196" s="16"/>
      <c r="C196" s="47"/>
      <c r="D196" s="47"/>
      <c r="E196" s="47"/>
      <c r="F196" s="47"/>
      <c r="G196" s="47"/>
      <c r="H196" s="48"/>
      <c r="I196" s="39"/>
      <c r="J196" s="48"/>
      <c r="K196" s="48"/>
      <c r="L196" s="13"/>
      <c r="M196" s="7"/>
      <c r="N196" s="14"/>
      <c r="O196" s="12"/>
      <c r="P196" s="15"/>
      <c r="R196" s="170"/>
      <c r="T196" s="171"/>
      <c r="AK196" s="170"/>
      <c r="AM196" s="171"/>
    </row>
    <row r="197" spans="1:39" x14ac:dyDescent="0.2">
      <c r="A197" s="9"/>
      <c r="B197" s="16"/>
      <c r="C197" s="48" t="s">
        <v>140</v>
      </c>
      <c r="D197" s="22"/>
      <c r="E197" s="22"/>
      <c r="F197" s="22"/>
      <c r="G197" s="22"/>
      <c r="H197" s="48"/>
      <c r="I197" s="48"/>
      <c r="J197" s="7"/>
      <c r="K197" s="48"/>
      <c r="L197" s="13">
        <v>1</v>
      </c>
      <c r="M197" s="7"/>
      <c r="N197" s="14">
        <f>_xlfn.CEILING.MATH((R197)-(R197*44%)+(R197*44%))</f>
        <v>330</v>
      </c>
      <c r="O197" s="12"/>
      <c r="P197" s="15">
        <f>L197*N197</f>
        <v>330</v>
      </c>
      <c r="R197" s="141">
        <f>T197+(T197*30%)</f>
        <v>329.03</v>
      </c>
      <c r="S197" s="2" t="s">
        <v>66</v>
      </c>
      <c r="T197" s="51">
        <v>253.1</v>
      </c>
      <c r="U197" s="2" t="s">
        <v>66</v>
      </c>
      <c r="AK197" s="170"/>
      <c r="AM197" s="171"/>
    </row>
    <row r="198" spans="1:39" x14ac:dyDescent="0.2">
      <c r="A198" s="9"/>
      <c r="B198" s="16"/>
      <c r="C198" s="48" t="s">
        <v>141</v>
      </c>
      <c r="D198" s="22"/>
      <c r="E198" s="22"/>
      <c r="F198" s="22"/>
      <c r="G198" s="22"/>
      <c r="H198" s="48"/>
      <c r="I198" s="48"/>
      <c r="J198" s="7"/>
      <c r="K198" s="66"/>
      <c r="L198" s="13"/>
      <c r="M198" s="7"/>
      <c r="N198" s="28"/>
      <c r="O198" s="12"/>
      <c r="P198" s="15"/>
      <c r="R198" s="141"/>
      <c r="S198" s="2"/>
      <c r="T198" s="51"/>
      <c r="U198" s="2"/>
      <c r="AK198" s="170"/>
      <c r="AM198" s="171"/>
    </row>
    <row r="199" spans="1:39" x14ac:dyDescent="0.2">
      <c r="A199" s="9"/>
      <c r="B199" s="16"/>
      <c r="C199" s="47" t="s">
        <v>138</v>
      </c>
      <c r="D199" s="47"/>
      <c r="E199" s="47"/>
      <c r="F199" s="47"/>
      <c r="G199" s="47"/>
      <c r="H199" s="48"/>
      <c r="I199" s="39"/>
      <c r="J199" s="48"/>
      <c r="K199" s="48"/>
      <c r="L199" s="13"/>
      <c r="M199" s="7"/>
      <c r="N199" s="14"/>
      <c r="O199" s="12"/>
      <c r="P199" s="15"/>
      <c r="R199" s="170"/>
      <c r="T199" s="171"/>
      <c r="AK199" s="170"/>
      <c r="AM199" s="171"/>
    </row>
    <row r="200" spans="1:39" x14ac:dyDescent="0.2">
      <c r="A200" s="9"/>
      <c r="B200" s="16"/>
      <c r="C200" s="47"/>
      <c r="D200" s="47"/>
      <c r="E200" s="47"/>
      <c r="F200" s="47"/>
      <c r="G200" s="47"/>
      <c r="H200" s="48"/>
      <c r="I200" s="39"/>
      <c r="J200" s="48"/>
      <c r="K200" s="48"/>
      <c r="L200" s="13"/>
      <c r="M200" s="7"/>
      <c r="N200" s="14"/>
      <c r="O200" s="12"/>
      <c r="P200" s="15"/>
      <c r="R200" s="170"/>
      <c r="T200" s="171"/>
      <c r="AK200" s="170"/>
      <c r="AM200" s="171"/>
    </row>
    <row r="201" spans="1:39" x14ac:dyDescent="0.2">
      <c r="A201" s="9"/>
      <c r="B201" s="16"/>
      <c r="C201" s="47"/>
      <c r="D201" s="47"/>
      <c r="E201" s="47"/>
      <c r="F201" s="47"/>
      <c r="G201" s="47"/>
      <c r="H201" s="48"/>
      <c r="I201" s="39"/>
      <c r="J201" s="48"/>
      <c r="K201" s="48"/>
      <c r="L201" s="13"/>
      <c r="M201" s="7"/>
      <c r="N201" s="14"/>
      <c r="O201" s="12"/>
      <c r="P201" s="15"/>
      <c r="R201" s="170"/>
      <c r="T201" s="171"/>
      <c r="AK201" s="170"/>
      <c r="AM201" s="171"/>
    </row>
    <row r="202" spans="1:39" x14ac:dyDescent="0.2">
      <c r="A202" s="9">
        <v>8</v>
      </c>
      <c r="B202" s="16"/>
      <c r="C202" s="48" t="s">
        <v>142</v>
      </c>
      <c r="D202" s="22"/>
      <c r="E202" s="22"/>
      <c r="F202" s="22"/>
      <c r="G202" s="22"/>
      <c r="H202" s="48"/>
      <c r="I202" s="48"/>
      <c r="J202" s="7"/>
      <c r="K202" s="48"/>
      <c r="L202" s="27">
        <v>1</v>
      </c>
      <c r="M202" s="26"/>
      <c r="N202" s="28">
        <f>_xlfn.CEILING.MATH(R202)</f>
        <v>61</v>
      </c>
      <c r="O202" s="29"/>
      <c r="P202" s="15">
        <f>L202*N202</f>
        <v>61</v>
      </c>
      <c r="R202" s="141">
        <f>T202+(T202*30%)</f>
        <v>60.814</v>
      </c>
      <c r="S202" s="2" t="s">
        <v>66</v>
      </c>
      <c r="T202" s="51">
        <v>46.78</v>
      </c>
      <c r="U202" s="2" t="s">
        <v>66</v>
      </c>
      <c r="AK202" s="170"/>
      <c r="AM202" s="171"/>
    </row>
    <row r="203" spans="1:39" x14ac:dyDescent="0.2">
      <c r="A203" s="9"/>
      <c r="B203" s="16"/>
      <c r="C203" s="48" t="s">
        <v>143</v>
      </c>
      <c r="D203" s="22"/>
      <c r="E203" s="22"/>
      <c r="F203" s="22"/>
      <c r="G203" s="22"/>
      <c r="H203" s="48"/>
      <c r="I203" s="48"/>
      <c r="J203" s="7"/>
      <c r="K203" s="66"/>
      <c r="L203" s="13"/>
      <c r="M203" s="7"/>
      <c r="N203" s="28"/>
      <c r="O203" s="12"/>
      <c r="P203" s="15"/>
      <c r="R203" s="141"/>
      <c r="S203" s="2"/>
      <c r="T203" s="51"/>
      <c r="U203" s="2"/>
      <c r="AK203" s="170"/>
      <c r="AM203" s="171"/>
    </row>
    <row r="204" spans="1:39" x14ac:dyDescent="0.2">
      <c r="A204" s="9"/>
      <c r="B204" s="16"/>
      <c r="C204" s="48"/>
      <c r="D204" s="48"/>
      <c r="E204" s="48"/>
      <c r="F204" s="48"/>
      <c r="G204" s="48"/>
      <c r="H204" s="48"/>
      <c r="I204" s="39"/>
      <c r="J204" s="48"/>
      <c r="K204" s="48"/>
      <c r="L204" s="13"/>
      <c r="M204" s="7"/>
      <c r="N204" s="14"/>
      <c r="O204" s="12"/>
      <c r="P204" s="15"/>
      <c r="R204" s="170"/>
      <c r="T204" s="171"/>
      <c r="AK204" s="170"/>
      <c r="AM204" s="171"/>
    </row>
    <row r="205" spans="1:39" x14ac:dyDescent="0.2">
      <c r="A205" s="9"/>
      <c r="B205" s="16"/>
      <c r="C205" s="48"/>
      <c r="D205" s="48"/>
      <c r="E205" s="48"/>
      <c r="F205" s="48"/>
      <c r="G205" s="48"/>
      <c r="H205" s="48"/>
      <c r="I205" s="39"/>
      <c r="J205" s="48"/>
      <c r="K205" s="48"/>
      <c r="L205" s="13"/>
      <c r="M205" s="7"/>
      <c r="N205" s="14"/>
      <c r="O205" s="12"/>
      <c r="P205" s="15"/>
      <c r="R205" s="170"/>
      <c r="T205" s="171"/>
      <c r="AK205" s="170"/>
      <c r="AM205" s="171"/>
    </row>
    <row r="206" spans="1:39" x14ac:dyDescent="0.2">
      <c r="A206" s="9"/>
      <c r="B206" s="16"/>
      <c r="C206" s="48"/>
      <c r="D206" s="48"/>
      <c r="E206" s="48"/>
      <c r="F206" s="48"/>
      <c r="G206" s="48"/>
      <c r="H206" s="48"/>
      <c r="I206" s="39"/>
      <c r="J206" s="48"/>
      <c r="K206" s="48"/>
      <c r="L206" s="13"/>
      <c r="M206" s="7"/>
      <c r="N206" s="14"/>
      <c r="O206" s="12"/>
      <c r="P206" s="15"/>
      <c r="R206" s="170"/>
      <c r="T206" s="171"/>
      <c r="AK206" s="170"/>
      <c r="AM206" s="171"/>
    </row>
    <row r="207" spans="1:39" x14ac:dyDescent="0.2">
      <c r="A207" s="9"/>
      <c r="B207" s="16"/>
      <c r="C207" s="48"/>
      <c r="D207" s="48"/>
      <c r="E207" s="48"/>
      <c r="F207" s="48"/>
      <c r="G207" s="48"/>
      <c r="H207" s="48"/>
      <c r="I207" s="39"/>
      <c r="J207" s="48"/>
      <c r="K207" s="48"/>
      <c r="L207" s="13"/>
      <c r="M207" s="7"/>
      <c r="N207" s="14"/>
      <c r="O207" s="12"/>
      <c r="P207" s="15"/>
      <c r="R207" s="170"/>
      <c r="T207" s="171"/>
      <c r="AK207" s="170"/>
      <c r="AM207" s="171"/>
    </row>
    <row r="208" spans="1:39" x14ac:dyDescent="0.2">
      <c r="A208" s="9">
        <v>9</v>
      </c>
      <c r="B208" s="16"/>
      <c r="C208" s="48" t="s">
        <v>144</v>
      </c>
      <c r="D208" s="22"/>
      <c r="E208" s="22"/>
      <c r="F208" s="22"/>
      <c r="G208" s="22"/>
      <c r="H208" s="48"/>
      <c r="I208" s="39"/>
      <c r="J208" s="48"/>
      <c r="K208" s="48"/>
      <c r="L208" s="27">
        <v>1</v>
      </c>
      <c r="M208" s="26"/>
      <c r="N208" s="28">
        <f>_xlfn.CEILING.MATH(R208)</f>
        <v>198</v>
      </c>
      <c r="O208" s="29"/>
      <c r="P208" s="15">
        <f>L208*N208</f>
        <v>198</v>
      </c>
      <c r="R208" s="141">
        <f>T208+(T208*30%)</f>
        <v>197.99</v>
      </c>
      <c r="S208" s="2" t="s">
        <v>66</v>
      </c>
      <c r="T208" s="51">
        <v>152.30000000000001</v>
      </c>
      <c r="U208" s="2" t="s">
        <v>66</v>
      </c>
      <c r="AK208" s="170"/>
      <c r="AM208" s="171"/>
    </row>
    <row r="209" spans="1:39" x14ac:dyDescent="0.2">
      <c r="A209" s="9"/>
      <c r="B209" s="16"/>
      <c r="C209" s="48" t="s">
        <v>147</v>
      </c>
      <c r="D209" s="48"/>
      <c r="E209" s="48"/>
      <c r="F209" s="48"/>
      <c r="G209" s="48"/>
      <c r="H209" s="48"/>
      <c r="I209" s="39"/>
      <c r="J209" s="48"/>
      <c r="K209" s="48"/>
      <c r="L209" s="13"/>
      <c r="M209" s="7"/>
      <c r="N209" s="14"/>
      <c r="O209" s="12"/>
      <c r="P209" s="15"/>
      <c r="R209" s="170"/>
      <c r="T209" s="171"/>
      <c r="AK209" s="170"/>
      <c r="AM209" s="171"/>
    </row>
    <row r="210" spans="1:39" x14ac:dyDescent="0.2">
      <c r="A210" s="9"/>
      <c r="B210" s="16"/>
      <c r="C210" s="48"/>
      <c r="D210" s="22"/>
      <c r="E210" s="22"/>
      <c r="F210" s="22"/>
      <c r="G210" s="22"/>
      <c r="H210" s="48"/>
      <c r="I210" s="39"/>
      <c r="J210" s="48"/>
      <c r="K210" s="48"/>
      <c r="L210" s="27"/>
      <c r="M210" s="26"/>
      <c r="N210" s="28"/>
      <c r="O210" s="29"/>
      <c r="P210" s="30"/>
      <c r="R210" s="141"/>
      <c r="S210" s="2"/>
      <c r="T210" s="51"/>
      <c r="U210" s="2"/>
      <c r="AK210" s="170"/>
      <c r="AM210" s="171"/>
    </row>
    <row r="211" spans="1:39" x14ac:dyDescent="0.2">
      <c r="A211" s="9"/>
      <c r="B211" s="16"/>
      <c r="C211" s="48"/>
      <c r="D211" s="48"/>
      <c r="E211" s="48"/>
      <c r="F211" s="48"/>
      <c r="G211" s="48"/>
      <c r="H211" s="48"/>
      <c r="I211" s="39"/>
      <c r="J211" s="48"/>
      <c r="K211" s="48"/>
      <c r="L211" s="13"/>
      <c r="M211" s="7"/>
      <c r="N211" s="14"/>
      <c r="O211" s="12"/>
      <c r="P211" s="15"/>
      <c r="R211" s="170"/>
      <c r="T211" s="171"/>
      <c r="AK211" s="170"/>
      <c r="AM211" s="171"/>
    </row>
    <row r="212" spans="1:39" x14ac:dyDescent="0.2">
      <c r="A212" s="9"/>
      <c r="B212" s="16"/>
      <c r="C212" s="48"/>
      <c r="D212" s="22"/>
      <c r="E212" s="22"/>
      <c r="F212" s="22"/>
      <c r="G212" s="22"/>
      <c r="H212" s="48"/>
      <c r="I212" s="39"/>
      <c r="J212" s="48"/>
      <c r="K212" s="48"/>
      <c r="L212" s="27"/>
      <c r="M212" s="26"/>
      <c r="N212" s="28"/>
      <c r="O212" s="29"/>
      <c r="P212" s="30"/>
      <c r="R212" s="170"/>
      <c r="T212" s="171"/>
      <c r="AK212" s="170"/>
      <c r="AM212" s="171"/>
    </row>
    <row r="213" spans="1:39" x14ac:dyDescent="0.2">
      <c r="A213" s="9"/>
      <c r="B213" s="16"/>
      <c r="C213" s="48" t="s">
        <v>144</v>
      </c>
      <c r="D213" s="22"/>
      <c r="E213" s="22"/>
      <c r="F213" s="22"/>
      <c r="G213" s="22"/>
      <c r="H213" s="48"/>
      <c r="I213" s="39"/>
      <c r="J213" s="48"/>
      <c r="K213" s="48"/>
      <c r="L213" s="27">
        <v>1</v>
      </c>
      <c r="M213" s="26"/>
      <c r="N213" s="28">
        <f>_xlfn.CEILING.MATH(R213)</f>
        <v>32</v>
      </c>
      <c r="O213" s="29"/>
      <c r="P213" s="15">
        <f>L213*N213</f>
        <v>32</v>
      </c>
      <c r="R213" s="141">
        <f>T213+(T213*30%)</f>
        <v>31.863</v>
      </c>
      <c r="S213" s="2" t="s">
        <v>66</v>
      </c>
      <c r="T213" s="51">
        <v>24.51</v>
      </c>
      <c r="U213" s="2" t="s">
        <v>66</v>
      </c>
      <c r="AK213" s="170"/>
      <c r="AM213" s="171"/>
    </row>
    <row r="214" spans="1:39" x14ac:dyDescent="0.2">
      <c r="A214" s="9"/>
      <c r="B214" s="16"/>
      <c r="C214" s="48" t="s">
        <v>148</v>
      </c>
      <c r="D214" s="48"/>
      <c r="E214" s="48"/>
      <c r="F214" s="48"/>
      <c r="G214" s="48"/>
      <c r="H214" s="48"/>
      <c r="I214" s="39"/>
      <c r="J214" s="48"/>
      <c r="K214" s="48"/>
      <c r="L214" s="27"/>
      <c r="M214" s="26"/>
      <c r="N214" s="28"/>
      <c r="O214" s="29"/>
      <c r="P214" s="30"/>
      <c r="R214" s="170"/>
      <c r="T214" s="171"/>
      <c r="AK214" s="170"/>
      <c r="AM214" s="171"/>
    </row>
    <row r="215" spans="1:39" x14ac:dyDescent="0.2">
      <c r="A215" s="9"/>
      <c r="B215" s="16"/>
      <c r="C215" s="48"/>
      <c r="D215" s="48"/>
      <c r="E215" s="48"/>
      <c r="F215" s="48"/>
      <c r="G215" s="48"/>
      <c r="H215" s="48"/>
      <c r="I215" s="39"/>
      <c r="J215" s="48"/>
      <c r="K215" s="48"/>
      <c r="L215" s="13"/>
      <c r="M215" s="7"/>
      <c r="N215" s="14"/>
      <c r="O215" s="12"/>
      <c r="P215" s="15"/>
      <c r="R215" s="170"/>
      <c r="T215" s="171"/>
      <c r="AK215" s="170"/>
      <c r="AM215" s="171"/>
    </row>
    <row r="216" spans="1:39" x14ac:dyDescent="0.2">
      <c r="A216" s="9"/>
      <c r="B216" s="16"/>
      <c r="C216" s="48"/>
      <c r="D216" s="22"/>
      <c r="E216" s="22"/>
      <c r="F216" s="22"/>
      <c r="G216" s="22"/>
      <c r="H216" s="48"/>
      <c r="I216" s="39"/>
      <c r="J216" s="48"/>
      <c r="K216" s="48"/>
      <c r="L216" s="27"/>
      <c r="M216" s="26"/>
      <c r="N216" s="28"/>
      <c r="O216" s="29"/>
      <c r="P216" s="30"/>
      <c r="R216" s="170"/>
      <c r="T216" s="171"/>
      <c r="AK216" s="170"/>
      <c r="AM216" s="171"/>
    </row>
    <row r="217" spans="1:39" x14ac:dyDescent="0.2">
      <c r="A217" s="9"/>
      <c r="B217" s="16"/>
      <c r="C217" s="48"/>
      <c r="D217" s="22"/>
      <c r="E217" s="22"/>
      <c r="F217" s="22"/>
      <c r="G217" s="22"/>
      <c r="H217" s="48"/>
      <c r="I217" s="39"/>
      <c r="J217" s="48"/>
      <c r="K217" s="48"/>
      <c r="L217" s="27"/>
      <c r="M217" s="26"/>
      <c r="N217" s="28"/>
      <c r="O217" s="29"/>
      <c r="P217" s="30"/>
      <c r="R217" s="170"/>
      <c r="T217" s="171"/>
      <c r="AK217" s="170"/>
      <c r="AM217" s="171"/>
    </row>
    <row r="218" spans="1:39" x14ac:dyDescent="0.2">
      <c r="A218" s="9"/>
      <c r="B218" s="16"/>
      <c r="C218" s="48"/>
      <c r="D218" s="22"/>
      <c r="E218" s="22"/>
      <c r="F218" s="22"/>
      <c r="G218" s="22"/>
      <c r="H218" s="48"/>
      <c r="I218" s="39"/>
      <c r="J218" s="48"/>
      <c r="K218" s="48"/>
      <c r="L218" s="27"/>
      <c r="M218" s="26"/>
      <c r="N218" s="28"/>
      <c r="O218" s="29"/>
      <c r="P218" s="30"/>
      <c r="R218" s="170"/>
      <c r="T218" s="171"/>
      <c r="AK218" s="170"/>
      <c r="AM218" s="171"/>
    </row>
    <row r="219" spans="1:39" x14ac:dyDescent="0.2">
      <c r="A219" s="9"/>
      <c r="B219" s="16"/>
      <c r="C219" s="48"/>
      <c r="D219" s="22"/>
      <c r="E219" s="22"/>
      <c r="F219" s="22"/>
      <c r="G219" s="22"/>
      <c r="H219" s="48"/>
      <c r="I219" s="39"/>
      <c r="J219" s="48"/>
      <c r="K219" s="48"/>
      <c r="L219" s="27"/>
      <c r="M219" s="26"/>
      <c r="N219" s="28"/>
      <c r="O219" s="29"/>
      <c r="P219" s="30"/>
      <c r="R219" s="170"/>
      <c r="T219" s="171"/>
      <c r="AK219" s="170"/>
      <c r="AM219" s="171"/>
    </row>
    <row r="220" spans="1:39" x14ac:dyDescent="0.2">
      <c r="A220" s="158"/>
      <c r="B220" s="159"/>
      <c r="C220" s="159"/>
      <c r="D220" s="159"/>
      <c r="E220" s="159"/>
      <c r="F220" s="159"/>
      <c r="G220" s="159"/>
      <c r="H220" s="160"/>
      <c r="I220" s="160"/>
      <c r="J220" s="161"/>
      <c r="K220" s="160"/>
      <c r="L220" s="162"/>
      <c r="M220" s="163"/>
      <c r="N220" s="164"/>
      <c r="O220" s="163"/>
      <c r="P220" s="164"/>
      <c r="R220" s="170"/>
      <c r="T220" s="171"/>
      <c r="AK220" s="170"/>
      <c r="AM220" s="171"/>
    </row>
    <row r="221" spans="1:39" x14ac:dyDescent="0.2">
      <c r="R221" s="170"/>
      <c r="T221" s="171"/>
      <c r="AK221" s="170"/>
      <c r="AM221" s="171"/>
    </row>
    <row r="222" spans="1:39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R222" s="170"/>
      <c r="T222" s="171"/>
      <c r="AK222" s="170"/>
      <c r="AM222" s="171"/>
    </row>
    <row r="223" spans="1:39" x14ac:dyDescent="0.2">
      <c r="A223" s="4"/>
      <c r="B223" s="4"/>
      <c r="C223" s="7"/>
      <c r="D223" s="7"/>
      <c r="E223" s="7"/>
      <c r="F223" s="7"/>
      <c r="G223" s="7"/>
      <c r="H223" s="7"/>
      <c r="I223" s="7"/>
      <c r="J223" s="7"/>
      <c r="K223" s="7"/>
      <c r="L223" s="5"/>
      <c r="M223" s="7"/>
      <c r="N223" s="52" t="s">
        <v>6</v>
      </c>
      <c r="O223" s="7"/>
      <c r="P223" s="7"/>
      <c r="R223" s="170"/>
      <c r="T223" s="171"/>
      <c r="AK223" s="170"/>
      <c r="AM223" s="171"/>
    </row>
    <row r="224" spans="1:39" x14ac:dyDescent="0.2">
      <c r="A224" s="4"/>
      <c r="B224" s="4"/>
      <c r="C224"/>
      <c r="D224" s="7"/>
      <c r="E224" s="7"/>
      <c r="F224" s="7"/>
      <c r="G224" s="7"/>
      <c r="H224" s="7"/>
      <c r="I224" s="7"/>
      <c r="J224" s="7"/>
      <c r="K224" s="7"/>
      <c r="L224" s="235" t="str">
        <f>L3</f>
        <v>motsanos@otenet.gr</v>
      </c>
      <c r="M224" s="236"/>
      <c r="N224" s="236"/>
      <c r="O224" s="236"/>
      <c r="P224" s="236"/>
      <c r="R224" s="170"/>
      <c r="T224" s="171"/>
      <c r="AK224" s="170"/>
      <c r="AM224" s="171"/>
    </row>
    <row r="225" spans="1:39" x14ac:dyDescent="0.2">
      <c r="A225" s="4" t="s">
        <v>203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236"/>
      <c r="M225" s="236"/>
      <c r="N225" s="236"/>
      <c r="O225" s="236"/>
      <c r="P225" s="236"/>
      <c r="R225" s="170"/>
      <c r="T225" s="171"/>
      <c r="AK225" s="170"/>
      <c r="AM225" s="171"/>
    </row>
    <row r="226" spans="1:39" x14ac:dyDescent="0.2">
      <c r="A226" s="7" t="s">
        <v>204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236"/>
      <c r="M226" s="236"/>
      <c r="N226" s="236"/>
      <c r="O226" s="236"/>
      <c r="P226" s="236"/>
      <c r="R226" s="170"/>
      <c r="T226" s="171"/>
      <c r="AK226" s="170"/>
      <c r="AM226" s="171"/>
    </row>
    <row r="227" spans="1:39" x14ac:dyDescent="0.2">
      <c r="A227" s="7" t="s">
        <v>205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236"/>
      <c r="M227" s="236"/>
      <c r="N227" s="236"/>
      <c r="O227" s="236"/>
      <c r="P227" s="236"/>
      <c r="R227" s="170"/>
      <c r="T227" s="171"/>
      <c r="AK227" s="170"/>
      <c r="AM227" s="171"/>
    </row>
    <row r="228" spans="1:39" x14ac:dyDescent="0.2">
      <c r="A228" s="7" t="s">
        <v>10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236"/>
      <c r="M228" s="236"/>
      <c r="N228" s="236"/>
      <c r="O228" s="236"/>
      <c r="P228" s="236"/>
      <c r="R228" s="170"/>
      <c r="T228" s="171"/>
      <c r="AK228" s="170"/>
      <c r="AM228" s="171"/>
    </row>
    <row r="229" spans="1:39" x14ac:dyDescent="0.2">
      <c r="A229" s="33" t="s">
        <v>15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32"/>
      <c r="O229" s="7"/>
      <c r="P229" s="7"/>
      <c r="R229" s="170"/>
      <c r="T229" s="171"/>
      <c r="AK229" s="170"/>
      <c r="AM229" s="171"/>
    </row>
    <row r="230" spans="1:39" x14ac:dyDescent="0.2">
      <c r="A230" s="4"/>
      <c r="B230" s="4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R230" s="170"/>
      <c r="T230" s="171"/>
      <c r="AK230" s="170"/>
      <c r="AM230" s="171"/>
    </row>
    <row r="231" spans="1:39" x14ac:dyDescent="0.2">
      <c r="A231" s="7"/>
      <c r="B231" s="7"/>
      <c r="C231" s="7" t="s">
        <v>7</v>
      </c>
      <c r="D231" s="57">
        <f>D10</f>
        <v>45254</v>
      </c>
      <c r="E231" s="7"/>
      <c r="F231" s="7"/>
      <c r="G231" s="7"/>
      <c r="H231" s="7"/>
      <c r="I231" s="7"/>
      <c r="J231" s="7"/>
      <c r="K231" s="7"/>
      <c r="L231" s="7" t="s">
        <v>8</v>
      </c>
      <c r="M231" s="7"/>
      <c r="N231" s="62" t="str">
        <f>D233</f>
        <v>Μότσανε</v>
      </c>
      <c r="O231" s="7"/>
      <c r="P231" s="7"/>
      <c r="R231" s="170"/>
      <c r="T231" s="171"/>
      <c r="AK231" s="170"/>
      <c r="AM231" s="171"/>
    </row>
    <row r="232" spans="1:39" x14ac:dyDescent="0.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 t="s">
        <v>208</v>
      </c>
      <c r="M232" s="7"/>
      <c r="N232" s="7" t="str">
        <f>N11</f>
        <v xml:space="preserve">6944/202318, 2289/079780 </v>
      </c>
      <c r="O232" s="7"/>
      <c r="P232" s="7"/>
      <c r="R232" s="170"/>
      <c r="T232" s="171"/>
      <c r="AK232" s="170"/>
      <c r="AM232" s="171"/>
    </row>
    <row r="233" spans="1:39" x14ac:dyDescent="0.2">
      <c r="A233" s="7"/>
      <c r="B233" s="7"/>
      <c r="C233" s="134" t="s">
        <v>3</v>
      </c>
      <c r="D233" s="237" t="str">
        <f>D12</f>
        <v>Μότσανε</v>
      </c>
      <c r="E233" s="237"/>
      <c r="F233" s="4"/>
      <c r="G233" s="4"/>
      <c r="H233" s="4"/>
      <c r="I233" s="7"/>
      <c r="J233" s="7"/>
      <c r="K233" s="7"/>
      <c r="L233" s="7"/>
      <c r="M233" s="7"/>
      <c r="N233" s="7"/>
      <c r="O233" s="7"/>
      <c r="P233" s="7"/>
      <c r="R233" s="170"/>
      <c r="T233" s="171"/>
      <c r="AK233" s="170"/>
      <c r="AM233" s="171"/>
    </row>
    <row r="234" spans="1:39" x14ac:dyDescent="0.2">
      <c r="A234" s="7"/>
      <c r="B234" s="7"/>
      <c r="C234" s="234" t="s">
        <v>4</v>
      </c>
      <c r="D234" s="234"/>
      <c r="E234" s="234"/>
      <c r="F234" s="234"/>
      <c r="G234" s="234"/>
      <c r="H234" s="234"/>
      <c r="I234" s="234"/>
      <c r="J234" s="234"/>
      <c r="K234" s="47"/>
      <c r="L234" s="26"/>
      <c r="M234" s="26"/>
      <c r="N234" s="26"/>
      <c r="O234" s="26"/>
      <c r="P234" s="26"/>
      <c r="R234" s="170"/>
      <c r="T234" s="171"/>
      <c r="AK234" s="170"/>
      <c r="AM234" s="171"/>
    </row>
    <row r="235" spans="1:39" x14ac:dyDescent="0.2">
      <c r="A235" s="7"/>
      <c r="B235" s="7"/>
      <c r="C235" s="234" t="s">
        <v>31</v>
      </c>
      <c r="D235" s="234"/>
      <c r="E235" s="234"/>
      <c r="F235" s="234"/>
      <c r="G235" s="234"/>
      <c r="H235" s="234"/>
      <c r="I235" s="234"/>
      <c r="J235" s="234"/>
      <c r="K235" s="47"/>
      <c r="L235" s="26"/>
      <c r="M235" s="26"/>
      <c r="N235" s="26"/>
      <c r="O235" s="26"/>
      <c r="P235" s="26"/>
      <c r="R235" s="170"/>
      <c r="T235" s="171"/>
      <c r="AK235" s="170"/>
    </row>
    <row r="236" spans="1:39" x14ac:dyDescent="0.2">
      <c r="A236" s="7"/>
      <c r="B236" s="7"/>
      <c r="C236" s="234"/>
      <c r="D236" s="234"/>
      <c r="E236" s="234"/>
      <c r="F236" s="234"/>
      <c r="G236" s="234"/>
      <c r="H236" s="234"/>
      <c r="I236" s="234"/>
      <c r="J236" s="234"/>
      <c r="K236" s="47"/>
      <c r="L236" s="26"/>
      <c r="M236" s="26"/>
      <c r="N236" s="26"/>
      <c r="O236" s="26"/>
      <c r="P236" s="26"/>
      <c r="R236" s="170"/>
      <c r="T236" s="171"/>
      <c r="AK236" s="170"/>
    </row>
    <row r="237" spans="1:39" ht="15" x14ac:dyDescent="0.2">
      <c r="A237" s="6"/>
      <c r="B237" s="6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4" t="s">
        <v>227</v>
      </c>
      <c r="O237" s="4"/>
      <c r="P237" s="135">
        <f>P16</f>
        <v>8124</v>
      </c>
      <c r="R237" s="170"/>
      <c r="T237" s="171"/>
      <c r="AK237" s="170"/>
    </row>
    <row r="238" spans="1:39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R238" s="170"/>
      <c r="T238" s="171"/>
      <c r="AK238" s="170"/>
    </row>
    <row r="239" spans="1:39" ht="21" x14ac:dyDescent="0.2">
      <c r="A239" s="239" t="s">
        <v>12</v>
      </c>
      <c r="B239" s="240"/>
      <c r="C239" s="240"/>
      <c r="D239" s="240"/>
      <c r="E239" s="240"/>
      <c r="F239" s="240"/>
      <c r="G239" s="240"/>
      <c r="H239" s="240"/>
      <c r="I239" s="240"/>
      <c r="J239" s="241" t="s">
        <v>32</v>
      </c>
      <c r="K239" s="242"/>
      <c r="L239" s="8" t="s">
        <v>0</v>
      </c>
      <c r="M239" s="32"/>
      <c r="N239" s="8" t="s">
        <v>2</v>
      </c>
      <c r="O239" s="11"/>
      <c r="P239" s="8" t="s">
        <v>1</v>
      </c>
      <c r="R239" s="170"/>
      <c r="T239" s="171"/>
      <c r="AK239" s="170"/>
    </row>
    <row r="240" spans="1:39" x14ac:dyDescent="0.2">
      <c r="A240" s="16"/>
      <c r="B240" s="16"/>
      <c r="C240" s="243"/>
      <c r="D240" s="243"/>
      <c r="E240" s="243"/>
      <c r="F240" s="243"/>
      <c r="G240" s="243"/>
      <c r="H240" s="243"/>
      <c r="I240" s="243"/>
      <c r="J240" s="7"/>
      <c r="K240" s="7"/>
      <c r="L240" s="17"/>
      <c r="M240" s="7"/>
      <c r="N240" s="12"/>
      <c r="O240" s="12"/>
      <c r="P240" s="12"/>
      <c r="R240" s="170"/>
      <c r="T240" s="171"/>
      <c r="AK240" s="170"/>
    </row>
    <row r="241" spans="1:37" x14ac:dyDescent="0.2">
      <c r="A241" s="42"/>
      <c r="B241" s="43"/>
      <c r="C241" s="156" t="s">
        <v>92</v>
      </c>
      <c r="D241" s="44"/>
      <c r="E241" s="20"/>
      <c r="F241" s="20"/>
      <c r="G241" s="20"/>
      <c r="H241" s="20"/>
      <c r="I241" s="56"/>
      <c r="J241" s="48"/>
      <c r="K241" s="48"/>
      <c r="L241" s="40"/>
      <c r="M241" s="7"/>
      <c r="N241" s="14"/>
      <c r="O241" s="12"/>
      <c r="P241" s="15"/>
      <c r="R241" s="170"/>
      <c r="T241" s="171"/>
      <c r="AK241" s="170"/>
    </row>
    <row r="242" spans="1:37" x14ac:dyDescent="0.2">
      <c r="A242" s="20" t="s">
        <v>87</v>
      </c>
      <c r="B242" s="137"/>
      <c r="C242" s="31" t="s">
        <v>88</v>
      </c>
      <c r="D242" s="48"/>
      <c r="E242" s="54"/>
      <c r="F242" s="54"/>
      <c r="G242" s="54"/>
      <c r="H242" s="54"/>
      <c r="I242" s="55"/>
      <c r="J242" s="63"/>
      <c r="K242" s="64"/>
      <c r="L242" s="13">
        <v>1</v>
      </c>
      <c r="M242" s="7"/>
      <c r="N242" s="14">
        <f>SUM(P66)</f>
        <v>7652</v>
      </c>
      <c r="O242" s="12"/>
      <c r="P242" s="15">
        <f>L242*N242</f>
        <v>7652</v>
      </c>
      <c r="R242" s="170"/>
      <c r="T242" s="171"/>
      <c r="AK242" s="170"/>
    </row>
    <row r="243" spans="1:37" x14ac:dyDescent="0.2">
      <c r="A243" s="20"/>
      <c r="B243" s="137"/>
      <c r="C243" s="31" t="s">
        <v>89</v>
      </c>
      <c r="D243" s="48"/>
      <c r="E243" s="54"/>
      <c r="F243" s="54"/>
      <c r="G243" s="54"/>
      <c r="H243" s="54"/>
      <c r="I243" s="55"/>
      <c r="J243" s="63"/>
      <c r="K243" s="64"/>
      <c r="L243" s="13">
        <v>1</v>
      </c>
      <c r="M243" s="7"/>
      <c r="N243" s="14">
        <f>SUM(P142)</f>
        <v>423</v>
      </c>
      <c r="O243" s="12"/>
      <c r="P243" s="15">
        <f>L243*N243</f>
        <v>423</v>
      </c>
      <c r="R243" s="170"/>
      <c r="T243" s="171"/>
      <c r="AK243" s="170"/>
    </row>
    <row r="244" spans="1:37" x14ac:dyDescent="0.2">
      <c r="A244" s="20"/>
      <c r="B244" s="137"/>
      <c r="C244" s="31"/>
      <c r="D244" s="48"/>
      <c r="E244" s="54"/>
      <c r="F244" s="54"/>
      <c r="G244" s="54"/>
      <c r="H244" s="54"/>
      <c r="I244" s="55"/>
      <c r="J244" s="63"/>
      <c r="K244" s="64"/>
      <c r="L244" s="13"/>
      <c r="M244" s="7"/>
      <c r="N244" s="14"/>
      <c r="O244" s="12"/>
      <c r="P244" s="15"/>
      <c r="R244" s="170"/>
      <c r="T244" s="171"/>
      <c r="AK244" s="170"/>
    </row>
    <row r="245" spans="1:37" x14ac:dyDescent="0.2">
      <c r="A245" s="20"/>
      <c r="B245" s="137"/>
      <c r="C245" s="201" t="s">
        <v>181</v>
      </c>
      <c r="D245" s="184"/>
      <c r="E245" s="202"/>
      <c r="F245" s="202"/>
      <c r="G245" s="202"/>
      <c r="H245" s="202"/>
      <c r="I245" s="203"/>
      <c r="J245" s="204"/>
      <c r="K245" s="205"/>
      <c r="L245" s="13">
        <v>1</v>
      </c>
      <c r="M245" s="7"/>
      <c r="N245" s="14">
        <f>SUM(P137:P141)</f>
        <v>33</v>
      </c>
      <c r="O245" s="12"/>
      <c r="P245" s="15">
        <f>L245*N245</f>
        <v>33</v>
      </c>
      <c r="R245" s="170"/>
      <c r="T245" s="171"/>
      <c r="AK245" s="170"/>
    </row>
    <row r="246" spans="1:37" x14ac:dyDescent="0.2">
      <c r="A246" s="20"/>
      <c r="B246" s="137"/>
      <c r="C246" s="31"/>
      <c r="D246" s="48"/>
      <c r="E246" s="54"/>
      <c r="F246" s="54"/>
      <c r="G246" s="54"/>
      <c r="H246" s="54"/>
      <c r="I246" s="55"/>
      <c r="J246" s="63"/>
      <c r="K246" s="64"/>
      <c r="L246" s="13"/>
      <c r="M246" s="7"/>
      <c r="N246" s="14"/>
      <c r="O246" s="12"/>
      <c r="P246" s="15"/>
      <c r="R246" s="170"/>
      <c r="T246" s="171"/>
      <c r="AK246" s="170"/>
    </row>
    <row r="247" spans="1:37" x14ac:dyDescent="0.2">
      <c r="A247" s="20"/>
      <c r="B247" s="137"/>
      <c r="C247" s="31"/>
      <c r="D247" s="48"/>
      <c r="E247" s="48"/>
      <c r="F247" s="48"/>
      <c r="G247" s="48"/>
      <c r="H247" s="48"/>
      <c r="I247" s="39"/>
      <c r="J247" s="22"/>
      <c r="K247" s="22"/>
      <c r="L247" s="13"/>
      <c r="M247" s="7"/>
      <c r="N247" s="14"/>
      <c r="O247" s="12"/>
      <c r="P247" s="15"/>
      <c r="R247" s="170"/>
      <c r="T247" s="171"/>
      <c r="AK247" s="170"/>
    </row>
    <row r="248" spans="1:37" x14ac:dyDescent="0.2">
      <c r="A248" s="20"/>
      <c r="B248" s="137"/>
      <c r="C248" s="31"/>
      <c r="D248" s="48"/>
      <c r="E248" s="48"/>
      <c r="F248" s="48"/>
      <c r="G248" s="48"/>
      <c r="H248" s="48"/>
      <c r="I248" s="39"/>
      <c r="J248" s="22"/>
      <c r="K248" s="22"/>
      <c r="L248" s="13"/>
      <c r="M248" s="7"/>
      <c r="N248" s="14"/>
      <c r="O248" s="12"/>
      <c r="P248" s="15"/>
      <c r="R248" s="170"/>
      <c r="T248" s="171"/>
      <c r="AK248" s="170"/>
    </row>
    <row r="249" spans="1:37" x14ac:dyDescent="0.2">
      <c r="A249" s="9"/>
      <c r="B249" s="16"/>
      <c r="C249" s="48"/>
      <c r="D249" s="48"/>
      <c r="E249" s="59"/>
      <c r="F249" s="59"/>
      <c r="G249" s="59"/>
      <c r="H249" s="59"/>
      <c r="I249" s="61"/>
      <c r="J249" s="65"/>
      <c r="K249" s="66"/>
      <c r="L249" s="13"/>
      <c r="M249" s="7"/>
      <c r="N249" s="14"/>
      <c r="O249" s="12"/>
      <c r="P249" s="15"/>
      <c r="R249" s="170"/>
      <c r="T249" s="171"/>
      <c r="AK249" s="170"/>
    </row>
    <row r="250" spans="1:37" x14ac:dyDescent="0.2">
      <c r="A250" s="9"/>
      <c r="B250" s="16"/>
      <c r="C250" s="47"/>
      <c r="D250" s="48"/>
      <c r="E250" s="48"/>
      <c r="F250" s="48"/>
      <c r="G250" s="48"/>
      <c r="H250" s="48"/>
      <c r="I250" s="39"/>
      <c r="J250" s="48"/>
      <c r="K250" s="48"/>
      <c r="L250" s="13"/>
      <c r="M250" s="7"/>
      <c r="N250" s="14"/>
      <c r="O250" s="12"/>
      <c r="P250" s="15"/>
      <c r="R250" s="170"/>
      <c r="T250" s="171"/>
      <c r="AK250" s="170"/>
    </row>
    <row r="251" spans="1:37" x14ac:dyDescent="0.2">
      <c r="A251" s="9"/>
      <c r="B251" s="16"/>
      <c r="C251" s="47"/>
      <c r="D251" s="48"/>
      <c r="E251" s="48"/>
      <c r="F251" s="48"/>
      <c r="G251" s="48"/>
      <c r="H251" s="48"/>
      <c r="I251" s="39"/>
      <c r="J251" s="48"/>
      <c r="K251" s="48"/>
      <c r="L251" s="13"/>
      <c r="M251" s="7"/>
      <c r="N251" s="28"/>
      <c r="O251" s="12"/>
      <c r="P251" s="15"/>
      <c r="R251" s="170"/>
      <c r="T251" s="171"/>
      <c r="AK251" s="170"/>
    </row>
    <row r="252" spans="1:37" x14ac:dyDescent="0.2">
      <c r="A252" s="9"/>
      <c r="B252" s="16"/>
      <c r="C252" s="250" t="s">
        <v>65</v>
      </c>
      <c r="D252" s="250"/>
      <c r="E252" s="250"/>
      <c r="F252" s="250"/>
      <c r="G252" s="250"/>
      <c r="H252" s="22"/>
      <c r="I252" s="48"/>
      <c r="J252" s="7"/>
      <c r="K252" s="7"/>
      <c r="L252" s="13"/>
      <c r="M252" s="7"/>
      <c r="N252" s="14"/>
      <c r="O252" s="12"/>
      <c r="P252" s="15"/>
      <c r="R252" s="170"/>
      <c r="T252" s="171"/>
      <c r="AK252" s="170"/>
    </row>
    <row r="253" spans="1:37" x14ac:dyDescent="0.2">
      <c r="A253" s="9"/>
      <c r="B253" s="16"/>
      <c r="C253" s="41" t="s">
        <v>90</v>
      </c>
      <c r="D253" s="41"/>
      <c r="E253" s="41"/>
      <c r="F253" s="41"/>
      <c r="G253" s="41"/>
      <c r="H253" s="22"/>
      <c r="I253" s="41"/>
      <c r="J253" s="53">
        <f>SUM(J21)</f>
        <v>7.2</v>
      </c>
      <c r="K253" s="50" t="s">
        <v>29</v>
      </c>
      <c r="L253" s="13">
        <v>1</v>
      </c>
      <c r="M253" s="7"/>
      <c r="N253" s="14">
        <f>_xlfn.CEILING.MATH(J253*R253)</f>
        <v>432</v>
      </c>
      <c r="O253" s="12"/>
      <c r="P253" s="15">
        <f>L253*N253</f>
        <v>432</v>
      </c>
      <c r="R253" s="172">
        <v>60</v>
      </c>
      <c r="S253" s="141">
        <v>500</v>
      </c>
      <c r="T253" s="233" t="s">
        <v>297</v>
      </c>
      <c r="V253" s="3"/>
      <c r="AK253" s="170"/>
    </row>
    <row r="254" spans="1:37" x14ac:dyDescent="0.2">
      <c r="A254" s="9"/>
      <c r="B254" s="16"/>
      <c r="C254" s="41"/>
      <c r="D254" s="41"/>
      <c r="E254" s="138"/>
      <c r="F254" s="41"/>
      <c r="G254" s="41"/>
      <c r="H254" s="22"/>
      <c r="I254" s="138"/>
      <c r="J254" s="53"/>
      <c r="K254" s="50"/>
      <c r="L254" s="13"/>
      <c r="M254" s="7"/>
      <c r="N254" s="14"/>
      <c r="O254" s="12"/>
      <c r="P254" s="15"/>
      <c r="R254" s="141"/>
      <c r="T254" s="171"/>
      <c r="AK254" s="170"/>
    </row>
    <row r="255" spans="1:37" x14ac:dyDescent="0.2">
      <c r="A255" s="9"/>
      <c r="B255" s="16"/>
      <c r="C255" s="41"/>
      <c r="D255" s="41"/>
      <c r="E255" s="138"/>
      <c r="F255" s="41"/>
      <c r="G255" s="41"/>
      <c r="H255" s="22"/>
      <c r="I255" s="138"/>
      <c r="J255" s="53"/>
      <c r="K255" s="50"/>
      <c r="L255" s="13"/>
      <c r="M255" s="7"/>
      <c r="N255" s="14"/>
      <c r="O255" s="12"/>
      <c r="P255" s="15"/>
      <c r="R255" s="141"/>
      <c r="T255" s="171"/>
      <c r="AK255" s="170"/>
    </row>
    <row r="256" spans="1:37" x14ac:dyDescent="0.2">
      <c r="A256" s="9"/>
      <c r="B256" s="16"/>
      <c r="C256" s="41"/>
      <c r="D256" s="41"/>
      <c r="E256" s="138"/>
      <c r="F256" s="41"/>
      <c r="G256" s="41"/>
      <c r="H256" s="22"/>
      <c r="I256" s="138"/>
      <c r="J256" s="53"/>
      <c r="K256" s="50"/>
      <c r="L256" s="13"/>
      <c r="M256" s="7"/>
      <c r="N256" s="14"/>
      <c r="O256" s="12"/>
      <c r="P256" s="15"/>
      <c r="R256" s="141"/>
      <c r="T256" s="171"/>
      <c r="AK256" s="170"/>
    </row>
    <row r="257" spans="1:37" x14ac:dyDescent="0.2">
      <c r="A257" s="9"/>
      <c r="B257" s="16"/>
      <c r="C257" s="49"/>
      <c r="D257" s="49"/>
      <c r="E257" s="139"/>
      <c r="F257" s="49"/>
      <c r="G257" s="49"/>
      <c r="H257" s="31"/>
      <c r="I257" s="139"/>
      <c r="J257" s="157"/>
      <c r="K257" s="140"/>
      <c r="L257" s="27"/>
      <c r="M257" s="26"/>
      <c r="N257" s="14"/>
      <c r="O257" s="29"/>
      <c r="P257" s="30"/>
      <c r="R257" s="141"/>
      <c r="T257" s="171"/>
      <c r="AK257" s="170"/>
    </row>
    <row r="258" spans="1:37" x14ac:dyDescent="0.2">
      <c r="A258" s="9"/>
      <c r="B258" s="16"/>
      <c r="C258" s="49"/>
      <c r="D258" s="49"/>
      <c r="E258" s="139"/>
      <c r="F258" s="49"/>
      <c r="G258" s="49"/>
      <c r="H258" s="31"/>
      <c r="I258" s="139"/>
      <c r="J258" s="157"/>
      <c r="K258" s="140"/>
      <c r="L258" s="27"/>
      <c r="M258" s="26"/>
      <c r="N258" s="14"/>
      <c r="O258" s="29"/>
      <c r="P258" s="30"/>
      <c r="R258" s="141"/>
      <c r="T258" s="171"/>
      <c r="AK258" s="170"/>
    </row>
    <row r="259" spans="1:37" x14ac:dyDescent="0.2">
      <c r="A259" s="9"/>
      <c r="B259" s="16"/>
      <c r="C259" s="49"/>
      <c r="D259" s="49"/>
      <c r="E259" s="139"/>
      <c r="F259" s="49"/>
      <c r="G259" s="49"/>
      <c r="H259" s="31"/>
      <c r="I259" s="139"/>
      <c r="J259" s="53"/>
      <c r="K259" s="140"/>
      <c r="L259" s="27"/>
      <c r="M259" s="26"/>
      <c r="N259" s="14"/>
      <c r="O259" s="29"/>
      <c r="P259" s="30"/>
      <c r="R259" s="172"/>
      <c r="T259" s="171"/>
      <c r="AK259" s="170"/>
    </row>
    <row r="260" spans="1:37" x14ac:dyDescent="0.2">
      <c r="A260" s="9"/>
      <c r="B260" s="16"/>
      <c r="C260" s="254" t="s">
        <v>189</v>
      </c>
      <c r="D260" s="254"/>
      <c r="E260" s="254"/>
      <c r="F260" s="254"/>
      <c r="G260" s="254"/>
      <c r="H260" s="185"/>
      <c r="I260" s="193"/>
      <c r="J260" s="194"/>
      <c r="K260" s="195"/>
      <c r="L260" s="186" t="s">
        <v>190</v>
      </c>
      <c r="M260" s="128"/>
      <c r="N260" s="187">
        <v>0</v>
      </c>
      <c r="O260" s="188"/>
      <c r="P260" s="189">
        <f>N260</f>
        <v>0</v>
      </c>
      <c r="R260" s="199" t="s">
        <v>200</v>
      </c>
      <c r="T260" s="171"/>
      <c r="AK260" s="170"/>
    </row>
    <row r="261" spans="1:37" x14ac:dyDescent="0.2">
      <c r="A261" s="9"/>
      <c r="B261" s="16"/>
      <c r="C261" s="197"/>
      <c r="D261" s="197"/>
      <c r="E261" s="197"/>
      <c r="F261" s="197"/>
      <c r="G261" s="197"/>
      <c r="H261" s="31"/>
      <c r="I261" s="139"/>
      <c r="J261" s="198"/>
      <c r="K261" s="140"/>
      <c r="L261" s="27"/>
      <c r="M261" s="26"/>
      <c r="N261" s="28"/>
      <c r="O261" s="29"/>
      <c r="P261" s="30"/>
      <c r="R261" s="172"/>
      <c r="T261" s="171"/>
      <c r="AK261" s="170"/>
    </row>
    <row r="262" spans="1:37" x14ac:dyDescent="0.2">
      <c r="A262" s="9"/>
      <c r="B262" s="16"/>
      <c r="C262" s="197"/>
      <c r="D262" s="197"/>
      <c r="E262" s="197"/>
      <c r="F262" s="197"/>
      <c r="G262" s="197"/>
      <c r="H262" s="31"/>
      <c r="I262" s="139"/>
      <c r="J262" s="198"/>
      <c r="K262" s="140"/>
      <c r="L262" s="27"/>
      <c r="M262" s="26"/>
      <c r="N262" s="28"/>
      <c r="O262" s="29"/>
      <c r="P262" s="30"/>
      <c r="R262" s="172"/>
      <c r="T262" s="171"/>
      <c r="AK262" s="170"/>
    </row>
    <row r="263" spans="1:37" x14ac:dyDescent="0.2">
      <c r="A263" s="9"/>
      <c r="B263" s="16"/>
      <c r="C263" s="197"/>
      <c r="D263" s="197"/>
      <c r="E263" s="197"/>
      <c r="F263" s="197"/>
      <c r="G263" s="197"/>
      <c r="H263" s="31"/>
      <c r="I263" s="139"/>
      <c r="J263" s="198"/>
      <c r="K263" s="140"/>
      <c r="L263" s="27"/>
      <c r="M263" s="26"/>
      <c r="N263" s="28"/>
      <c r="O263" s="29"/>
      <c r="P263" s="30"/>
      <c r="R263" s="172"/>
      <c r="T263" s="171"/>
      <c r="AK263" s="170"/>
    </row>
    <row r="264" spans="1:37" x14ac:dyDescent="0.2">
      <c r="A264" s="9"/>
      <c r="B264" s="16"/>
      <c r="C264" s="41" t="s">
        <v>191</v>
      </c>
      <c r="D264" s="41"/>
      <c r="E264" s="41"/>
      <c r="F264" s="196"/>
      <c r="G264" s="41"/>
      <c r="H264" s="22"/>
      <c r="I264" s="48"/>
      <c r="J264" s="7"/>
      <c r="K264" s="7"/>
      <c r="L264" s="13"/>
      <c r="M264" s="7"/>
      <c r="N264" s="14"/>
      <c r="O264" s="12"/>
      <c r="P264" s="15"/>
      <c r="R264" s="170"/>
      <c r="T264" s="171"/>
      <c r="AK264" s="170"/>
    </row>
    <row r="265" spans="1:37" x14ac:dyDescent="0.2">
      <c r="A265" s="20"/>
      <c r="B265" s="16"/>
      <c r="C265" s="41" t="s">
        <v>192</v>
      </c>
      <c r="D265" s="41"/>
      <c r="E265" s="41"/>
      <c r="F265" s="196"/>
      <c r="G265" s="41"/>
      <c r="H265" s="22"/>
      <c r="I265" s="48"/>
      <c r="J265" s="7"/>
      <c r="K265" s="7"/>
      <c r="L265" s="13"/>
      <c r="M265" s="7"/>
      <c r="N265" s="14"/>
      <c r="O265" s="12"/>
      <c r="P265" s="15"/>
      <c r="R265" s="170"/>
      <c r="T265" s="171"/>
    </row>
    <row r="266" spans="1:37" x14ac:dyDescent="0.2">
      <c r="A266" s="20"/>
      <c r="B266" s="16"/>
      <c r="C266" s="238" t="s">
        <v>30</v>
      </c>
      <c r="D266" s="238"/>
      <c r="E266" s="238"/>
      <c r="F266" s="238"/>
      <c r="G266" s="238"/>
      <c r="H266" s="48"/>
      <c r="I266" s="48"/>
      <c r="J266" s="7"/>
      <c r="K266" s="7"/>
      <c r="L266" s="13"/>
      <c r="M266" s="7"/>
      <c r="N266" s="14"/>
      <c r="O266" s="12"/>
      <c r="P266" s="15"/>
      <c r="R266" s="170"/>
      <c r="T266" s="171"/>
    </row>
    <row r="267" spans="1:37" x14ac:dyDescent="0.2">
      <c r="A267" s="20"/>
      <c r="B267" s="16"/>
      <c r="C267" s="251" t="s">
        <v>193</v>
      </c>
      <c r="D267" s="251"/>
      <c r="E267" s="251"/>
      <c r="F267" s="251"/>
      <c r="G267" s="251"/>
      <c r="H267" s="240"/>
      <c r="I267" s="240"/>
      <c r="J267" s="240"/>
      <c r="K267" s="240"/>
      <c r="L267" s="27"/>
      <c r="M267" s="26"/>
      <c r="N267" s="14"/>
      <c r="O267" s="29"/>
      <c r="P267" s="30"/>
      <c r="R267" s="170"/>
      <c r="T267" s="171"/>
    </row>
    <row r="268" spans="1:37" x14ac:dyDescent="0.2">
      <c r="A268" s="20"/>
      <c r="B268" s="16"/>
      <c r="C268" s="251" t="s">
        <v>194</v>
      </c>
      <c r="D268" s="251"/>
      <c r="E268" s="251"/>
      <c r="F268" s="251"/>
      <c r="G268" s="251"/>
      <c r="H268" s="240"/>
      <c r="I268" s="240"/>
      <c r="J268" s="240"/>
      <c r="K268" s="240"/>
      <c r="L268" s="13"/>
      <c r="M268" s="7"/>
      <c r="N268" s="14"/>
      <c r="O268" s="12"/>
      <c r="P268" s="15"/>
      <c r="R268" s="170"/>
      <c r="T268" s="171"/>
    </row>
    <row r="269" spans="1:37" x14ac:dyDescent="0.2">
      <c r="A269" s="20"/>
      <c r="B269" s="16"/>
      <c r="C269" s="41"/>
      <c r="D269" s="41"/>
      <c r="E269" s="41"/>
      <c r="F269" s="41"/>
      <c r="G269" s="41"/>
      <c r="H269" s="48"/>
      <c r="I269" s="48"/>
      <c r="J269" s="7"/>
      <c r="K269" s="7"/>
      <c r="L269" s="13"/>
      <c r="M269" s="7"/>
      <c r="N269" s="14"/>
      <c r="O269" s="12"/>
      <c r="P269" s="15"/>
      <c r="R269" s="170"/>
      <c r="T269" s="171"/>
    </row>
    <row r="270" spans="1:37" x14ac:dyDescent="0.2">
      <c r="A270" s="20"/>
      <c r="B270" s="16"/>
      <c r="C270" s="122" t="s">
        <v>19</v>
      </c>
      <c r="D270" s="123"/>
      <c r="E270" s="123"/>
      <c r="F270" s="123"/>
      <c r="G270" s="123"/>
      <c r="H270" s="123"/>
      <c r="I270" s="123"/>
      <c r="J270" s="124"/>
      <c r="K270" s="125"/>
      <c r="L270" s="13"/>
      <c r="M270" s="7"/>
      <c r="N270" s="14"/>
      <c r="O270" s="12"/>
      <c r="P270" s="15"/>
      <c r="R270" s="170"/>
      <c r="T270" s="171"/>
    </row>
    <row r="271" spans="1:37" x14ac:dyDescent="0.2">
      <c r="A271" s="20"/>
      <c r="B271" s="16"/>
      <c r="C271" s="126" t="s">
        <v>20</v>
      </c>
      <c r="D271" s="127"/>
      <c r="E271" s="246">
        <f>P280/2</f>
        <v>5294.8</v>
      </c>
      <c r="F271" s="247"/>
      <c r="G271" s="127"/>
      <c r="H271" s="127"/>
      <c r="I271" s="127"/>
      <c r="J271" s="128"/>
      <c r="K271" s="129"/>
      <c r="L271" s="13"/>
      <c r="M271" s="7"/>
      <c r="N271" s="14"/>
      <c r="O271" s="12"/>
      <c r="P271" s="15"/>
      <c r="R271" s="170"/>
      <c r="T271" s="171"/>
    </row>
    <row r="272" spans="1:37" x14ac:dyDescent="0.2">
      <c r="A272" s="20"/>
      <c r="B272" s="16"/>
      <c r="C272" s="130" t="s">
        <v>195</v>
      </c>
      <c r="D272" s="131"/>
      <c r="E272" s="248">
        <f>P280/2</f>
        <v>5294.8</v>
      </c>
      <c r="F272" s="249"/>
      <c r="G272" s="131"/>
      <c r="H272" s="131"/>
      <c r="I272" s="131"/>
      <c r="J272" s="132"/>
      <c r="K272" s="133"/>
      <c r="L272" s="13"/>
      <c r="M272" s="7"/>
      <c r="N272" s="14"/>
      <c r="O272" s="12"/>
      <c r="P272" s="15"/>
      <c r="R272" s="170"/>
      <c r="T272" s="171"/>
    </row>
    <row r="273" spans="1:20" x14ac:dyDescent="0.2">
      <c r="A273" s="20"/>
      <c r="B273" s="16"/>
      <c r="C273" s="209" t="s">
        <v>210</v>
      </c>
      <c r="D273" s="210"/>
      <c r="E273" s="210"/>
      <c r="F273" s="210"/>
      <c r="G273" s="210"/>
      <c r="H273" s="210"/>
      <c r="I273" s="210"/>
      <c r="J273" s="210"/>
      <c r="K273" s="211"/>
      <c r="L273" s="13"/>
      <c r="M273" s="7"/>
      <c r="N273" s="14"/>
      <c r="O273" s="12"/>
      <c r="P273" s="15"/>
      <c r="R273" s="170"/>
      <c r="T273" s="171"/>
    </row>
    <row r="274" spans="1:20" x14ac:dyDescent="0.2">
      <c r="A274" s="20"/>
      <c r="B274" s="16"/>
      <c r="C274" s="210" t="s">
        <v>206</v>
      </c>
      <c r="D274" s="210"/>
      <c r="E274" s="210"/>
      <c r="F274" s="210"/>
      <c r="G274" s="210"/>
      <c r="H274" s="210"/>
      <c r="I274" s="210"/>
      <c r="J274" s="210"/>
      <c r="K274" s="211"/>
      <c r="L274" s="13"/>
      <c r="M274" s="7"/>
      <c r="N274" s="14"/>
      <c r="O274" s="12"/>
      <c r="P274" s="15"/>
      <c r="R274" s="170"/>
      <c r="T274" s="171"/>
    </row>
    <row r="275" spans="1:20" x14ac:dyDescent="0.2">
      <c r="A275" s="20"/>
      <c r="B275" s="16"/>
      <c r="C275" s="210" t="s">
        <v>211</v>
      </c>
      <c r="D275" s="210"/>
      <c r="E275" s="210"/>
      <c r="F275" s="210"/>
      <c r="G275" s="210"/>
      <c r="H275" s="210"/>
      <c r="I275" s="210"/>
      <c r="J275" s="210"/>
      <c r="K275" s="211"/>
      <c r="L275" s="13"/>
      <c r="M275" s="7"/>
      <c r="N275" s="14"/>
      <c r="O275" s="12"/>
      <c r="P275" s="15"/>
      <c r="R275" s="170"/>
      <c r="T275" s="171"/>
    </row>
    <row r="276" spans="1:20" x14ac:dyDescent="0.2">
      <c r="A276" s="20"/>
      <c r="B276" s="16"/>
      <c r="C276" s="210" t="s">
        <v>207</v>
      </c>
      <c r="D276" s="210"/>
      <c r="E276" s="210"/>
      <c r="F276" s="210"/>
      <c r="G276" s="210"/>
      <c r="H276" s="210"/>
      <c r="I276" s="210"/>
      <c r="J276" s="210"/>
      <c r="K276" s="212"/>
      <c r="L276" s="13"/>
      <c r="M276" s="7"/>
      <c r="N276" s="14"/>
      <c r="O276" s="12"/>
      <c r="P276" s="15"/>
      <c r="R276" s="170"/>
      <c r="T276" s="171"/>
    </row>
    <row r="277" spans="1:20" x14ac:dyDescent="0.2">
      <c r="A277" s="7"/>
      <c r="B277" s="7"/>
      <c r="C277" s="46"/>
      <c r="D277" s="7"/>
      <c r="E277" s="7"/>
      <c r="F277" s="7"/>
      <c r="G277" s="7"/>
      <c r="H277" s="7"/>
      <c r="I277" s="7"/>
      <c r="J277" s="7"/>
      <c r="K277" s="7"/>
      <c r="L277" s="10">
        <f>SUM(L241:L276)</f>
        <v>4</v>
      </c>
      <c r="M277" s="7"/>
      <c r="N277" s="137" t="s">
        <v>16</v>
      </c>
      <c r="O277" s="7"/>
      <c r="P277" s="18">
        <f>SUM(P241:P276)</f>
        <v>8540</v>
      </c>
      <c r="R277" s="170"/>
      <c r="T277" s="171"/>
    </row>
    <row r="278" spans="1:20" x14ac:dyDescent="0.2">
      <c r="A278" s="7"/>
      <c r="B278" s="7"/>
      <c r="C278" s="7" t="s">
        <v>14</v>
      </c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137" t="s">
        <v>13</v>
      </c>
      <c r="O278" s="7"/>
      <c r="P278" s="18">
        <f>P277*24%</f>
        <v>2049.6</v>
      </c>
      <c r="R278" s="170"/>
      <c r="T278" s="171"/>
    </row>
    <row r="279" spans="1:20" x14ac:dyDescent="0.2">
      <c r="A279" s="7"/>
      <c r="B279" s="7"/>
      <c r="C279" s="7" t="s">
        <v>11</v>
      </c>
      <c r="D279" s="7"/>
      <c r="E279" s="7"/>
      <c r="F279" s="7"/>
      <c r="G279" s="7"/>
      <c r="H279" s="7"/>
      <c r="I279" s="7"/>
      <c r="J279" s="7"/>
      <c r="K279" s="7"/>
      <c r="L279" s="252"/>
      <c r="M279" s="253"/>
      <c r="N279" s="253"/>
      <c r="O279" s="7"/>
      <c r="P279" s="18"/>
      <c r="R279" s="170"/>
      <c r="T279" s="171"/>
    </row>
    <row r="280" spans="1:20" x14ac:dyDescent="0.2">
      <c r="A280" s="7"/>
      <c r="B280" s="7"/>
      <c r="C280" s="7" t="s">
        <v>5</v>
      </c>
      <c r="D280" s="7"/>
      <c r="E280" s="7"/>
      <c r="F280" s="7"/>
      <c r="G280" s="7"/>
      <c r="H280" s="7"/>
      <c r="I280" s="244" t="s">
        <v>17</v>
      </c>
      <c r="J280" s="245"/>
      <c r="K280" s="245"/>
      <c r="L280" s="245"/>
      <c r="M280" s="245"/>
      <c r="N280" s="245"/>
      <c r="O280" s="7"/>
      <c r="P280" s="18">
        <f>P277+P278+P279</f>
        <v>10589.6</v>
      </c>
      <c r="R280" s="170"/>
      <c r="T280" s="171"/>
    </row>
    <row r="281" spans="1:20" x14ac:dyDescent="0.2">
      <c r="A281" s="9"/>
      <c r="B281" s="16"/>
      <c r="C281" s="31" t="s">
        <v>9</v>
      </c>
      <c r="D281" s="48"/>
      <c r="E281" s="48"/>
      <c r="F281" s="48"/>
      <c r="G281" s="48"/>
      <c r="H281" s="48"/>
      <c r="I281" s="48"/>
      <c r="J281" s="7"/>
      <c r="K281" s="7"/>
      <c r="L281" s="13"/>
      <c r="M281" s="7"/>
      <c r="N281" s="14"/>
      <c r="O281" s="12"/>
      <c r="P281" s="15"/>
      <c r="R281" s="170"/>
      <c r="T281" s="171"/>
    </row>
    <row r="282" spans="1:20" x14ac:dyDescent="0.2">
      <c r="A282" s="23"/>
      <c r="B282" s="24"/>
      <c r="C282" s="25"/>
      <c r="D282" s="47"/>
      <c r="E282" s="47"/>
      <c r="F282" s="47"/>
      <c r="G282" s="47"/>
      <c r="H282" s="47"/>
      <c r="I282" s="47"/>
      <c r="J282" s="26"/>
      <c r="K282" s="26"/>
      <c r="L282" s="27"/>
      <c r="M282" s="26"/>
      <c r="N282" s="28"/>
      <c r="O282" s="29"/>
      <c r="P282" s="30"/>
      <c r="R282" s="170"/>
      <c r="T282" s="171"/>
    </row>
    <row r="283" spans="1:20" x14ac:dyDescent="0.2">
      <c r="A283" s="23"/>
      <c r="B283" s="24"/>
      <c r="C283" s="25"/>
      <c r="D283" s="47"/>
      <c r="E283" s="47"/>
      <c r="F283" s="47"/>
      <c r="G283" s="47"/>
      <c r="H283" s="47"/>
      <c r="I283" s="47"/>
      <c r="J283" s="26"/>
      <c r="K283" s="26"/>
      <c r="L283" s="27"/>
      <c r="M283" s="26"/>
      <c r="N283" s="28"/>
      <c r="O283" s="29"/>
      <c r="P283" s="30"/>
      <c r="R283" s="170"/>
      <c r="T283" s="171"/>
    </row>
    <row r="284" spans="1:20" x14ac:dyDescent="0.2">
      <c r="A284" s="9"/>
      <c r="B284" s="16"/>
      <c r="C284" s="47"/>
      <c r="D284" s="48"/>
      <c r="E284" s="48"/>
      <c r="F284" s="48"/>
      <c r="G284" s="48"/>
      <c r="H284" s="48"/>
      <c r="I284" s="48"/>
      <c r="J284" s="7"/>
      <c r="K284" s="7"/>
      <c r="L284" s="13"/>
      <c r="M284" s="7"/>
      <c r="N284" s="14"/>
      <c r="O284" s="12"/>
      <c r="P284" s="15"/>
      <c r="R284" s="170"/>
      <c r="T284" s="171"/>
    </row>
    <row r="285" spans="1:20" x14ac:dyDescent="0.2">
      <c r="A285" s="9"/>
      <c r="B285" s="16"/>
      <c r="C285" s="21"/>
      <c r="D285" s="48"/>
      <c r="E285" s="48"/>
      <c r="F285" s="48"/>
      <c r="G285" s="48"/>
      <c r="H285" s="48"/>
      <c r="I285" s="48"/>
      <c r="J285" s="7"/>
      <c r="K285" s="7"/>
      <c r="L285" s="13"/>
      <c r="M285" s="7"/>
      <c r="N285" s="14"/>
      <c r="O285" s="12"/>
      <c r="P285" s="15"/>
      <c r="R285" s="170"/>
      <c r="T285" s="171"/>
    </row>
  </sheetData>
  <sheetProtection formatCells="0" selectLockedCells="1" sort="0"/>
  <protectedRanges>
    <protectedRange sqref="C19:L19 C95:L95 C240:L240" name="Description and Qty"/>
    <protectedRange sqref="J147:K151 J281:K285 J71:K75 H152:I152 H220:I220" name="Description and Qty_1_1_5_1"/>
    <protectedRange sqref="C147:I151 C281:I285 C71:I75 A152:G152 A220:G220" name="Description and Qty_2_2_1_1_1_1"/>
    <protectedRange sqref="C147:I151 C281:I285 C71:I75 A152:G152 A220:G220" name="Description and Qty_1_1_1_1_1_1_1"/>
    <protectedRange sqref="L147:L151 L281:L285 L71:L75 J152 J220" name="Description and Qty_1_1_2_1_1_1_1"/>
    <protectedRange sqref="J269:K272" name="Description and Qty_1_1_5_1_3"/>
    <protectedRange sqref="L269:L276" name="Description and Qty_1_1_5_3_1_3"/>
    <protectedRange sqref="H269:I269" name="Description and Qty_2_1_1_1_1_1_2_2_2"/>
    <protectedRange sqref="D270:I271 E272:F272" name="Description and Qty_2_1_1_3_4_1"/>
    <protectedRange sqref="G272:I272" name="Description and Qty_2_1_1_1_1_1_2_2_2_1_4"/>
    <protectedRange sqref="C271" name="Description and Qty_2_2_2_1_2_1"/>
    <protectedRange sqref="C271" name="Description and Qty_1_1_1_2_1_2_1"/>
    <protectedRange sqref="C270" name="Description and Qty_2_1_1_1_1_1_1_1_2_1"/>
    <protectedRange sqref="D20:L20 D241:L241" name="Description and Qty_2_1_1_3_4_1_1_1"/>
    <protectedRange sqref="D247:K248 D250:K251" name="Description and Qty_2_2_1_1_1_1_2_1_1_1_1"/>
    <protectedRange sqref="D247:K248 D250:K251" name="Description and Qty_1_1_1_1_1_1_1_2_1_1_1_1"/>
    <protectedRange sqref="E249:K249 D242:K246" name="Description and Qty_2_1_1_3_4_1_1_1_1"/>
    <protectedRange sqref="L249:L250" name="Description and Qty_1_1_2_1_1_1_2_1_2"/>
    <protectedRange sqref="D249" name="Description and Qty_2_1_1_3_2_1"/>
    <protectedRange sqref="C249" name="Description and Qty_2_2_2_1"/>
    <protectedRange sqref="C269:G269" name="Description and Qty_2_1_1_1_1_1_2_2_2_1_1_6_1"/>
    <protectedRange sqref="C250:C251" name="Description and Qty_2_1_1_1_3_1"/>
    <protectedRange sqref="H252:I252 H253:H259" name="Description and Qty_2_1_1_3_4"/>
    <protectedRange sqref="J252:K252" name="Description and Qty_1_1_5_2"/>
    <protectedRange sqref="L252" name="Description and Qty_1_1_2_1_1_1_2_1"/>
    <protectedRange sqref="J253:K259" name="Description and Qty_2_1_1_3_4_1_1_1_1_2"/>
    <protectedRange sqref="L253:L259" name="Description and Qty_1_1_2_1_1_1_2_1_2_1_1"/>
    <protectedRange sqref="I253:I259 D252:G259" name="Description and Qty_2_1_1_3_4_1_1_2_1_1"/>
    <protectedRange sqref="C252:C259" name="Description and Qty_2_2_1_1_1_3_1_1"/>
    <protectedRange sqref="L251" name="Description and Qty_1_1_2_1_1_1_2_1_2_1_1_1"/>
    <protectedRange sqref="H43:K43 H45:K45" name="Description and Qty_2_2_1_1_1_1_2_1_1_1_1_1"/>
    <protectedRange sqref="H43:K43 H45:K45" name="Description and Qty_1_1_1_1_1_1_1_2_1_1_1_1_1"/>
    <protectedRange sqref="D31:K31 E21:K21" name="Description and Qty_2_1_1_3_4_1_1_1_1_1"/>
    <protectedRange sqref="L32:L43 L45 L59:L65" name="Description and Qty_1_1_2_1_1_1_2_1_2_1_2"/>
    <protectedRange sqref="D43:G43 D45:G45" name="Description and Qty_2_1_1_1_1_1_2_2_2_1_1_1_2_1"/>
    <protectedRange sqref="L31" name="Description and Qty_1_1_2_2_1_1_2_4_1_1_7_1_2_1"/>
    <protectedRange sqref="L22:L25" name="Description and Qty_1_1_5_3_1_1_2_1"/>
    <protectedRange sqref="L21" name="Description and Qty_1_1_2_2_1_1_2_1"/>
    <protectedRange sqref="C45" name="Description and Qty_2_2_3"/>
    <protectedRange sqref="C64:C65" name="Description and Qty_2_2_2_1_1"/>
    <protectedRange sqref="D22:K22" name="Description and Qty_2_1_1_3_4_1_1_1_3"/>
    <protectedRange sqref="D23:K25" name="Description and Qty_2_2_1_1_1_1_2_1_1_1_1_2"/>
    <protectedRange sqref="D23:K25" name="Description and Qty_1_1_1_1_1_1_1_2_1_1_1_1_2"/>
    <protectedRange sqref="C22" name="Description and Qty_2_1_1_1_3_1_1"/>
    <protectedRange sqref="C61" name="Description and Qty_2_1_1_1_1_1_2_2_2_1_1"/>
    <protectedRange sqref="J59:K65" name="Description and Qty_1_1_5_1_3_1_1"/>
    <protectedRange sqref="D106 D109 D112 D178 D63:I65" name="Description and Qty_2_1_1_1_1_1_2_2_2_1_2"/>
    <protectedRange sqref="D46:I49" name="Description and Qty_2_2_1_1_1_1_2_1_1_1_1_5"/>
    <protectedRange sqref="D46:I49" name="Description and Qty_1_1_1_1_1_1_1_2_1_1_1_1_5"/>
    <protectedRange sqref="L47:L49" name="Description and Qty_1_1_2_2_1_1_2_4_1_1_7_1_2_3"/>
    <protectedRange sqref="C109 C112 C178 C183 C63" name="Description and Qty_2_1_1_3_2_2"/>
    <protectedRange sqref="H171:K177 K202 H191:K191 K188 K197 K192 H199:K201 H194:K196 H185:K187" name="Description and Qty_2_2_1_1_1_1_2_1_1_1_1_1_1_1"/>
    <protectedRange sqref="H171:K177 K202 H191:K191 K188 K197 K192 H199:K201 H194:K196 H185:K187" name="Description and Qty_1_1_1_1_1_1_1_2_1_1_1_1_1_1_1"/>
    <protectedRange sqref="C96:L98" name="Description and Qty_2_1_1_2_1_1"/>
    <protectedRange sqref="H101:L101 J178:K179 J104:L114 C99:L100" name="Description and Qty_2_1_1_1_2_1_1"/>
    <protectedRange sqref="J115:L115 J167:K168" name="Description and Qty_2_1_1_1_2_1_1_1_1_2_2_1"/>
    <protectedRange sqref="H115:I115 H167:I168" name="Description and Qty_2_1_1_5_2"/>
    <protectedRange sqref="H102:I114 H178:I179" name="Description and Qty_2_1_1_2_1_2_1_4"/>
    <protectedRange sqref="K198 K203 K193 K189:K190" name="Description and Qty_2_1_1_3_4_1_1_1_1_1_1_1"/>
    <protectedRange sqref="L189:L190 L198 L193 L203 L167:L168" name="Description and Qty_1_1_2_1_1_1_2_1_2_1_1_4"/>
    <protectedRange sqref="L171:L177 L191 L199:L201 L194:L196 L185:L187" name="Description and Qty_1_1_5_3_1_1_2_1_1_1"/>
    <protectedRange sqref="D102:G103" name="Description and Qty_2_1_1_2_1_2_1_1_1"/>
    <protectedRange sqref="C102:C103" name="Description and Qty_2_1_2_2_1_1"/>
    <protectedRange sqref="C101:G101" name="Description and Qty_2_1_1_2_3_1_1"/>
    <protectedRange sqref="H169:K170 H180:K184 H165:K166 H204:K219" name="Description and Qty_2_2_1_1_1_1_2_1_1_1_1_5_1_1"/>
    <protectedRange sqref="H169:K170 H180:K184 H165:K166 H204:K219" name="Description and Qty_1_1_1_1_1_1_1_2_1_1_1_1_5_1_1"/>
    <protectedRange sqref="L155:L156 L166 L204:L207 L209 L159:L160 L215 L211 L182 L180 L170" name="Description and Qty_1_1_2_2_1_1_2_4_1_1_7_1_2_3_1_1"/>
    <protectedRange sqref="D104:G105 D107:G108 E106:G106 D113:G114 E109:G109 E112:G112 D110:G111 D179:G179 E178:G178" name="Description and Qty_2_1_1_2_1_2_1_2_1"/>
    <protectedRange sqref="C104:C105 C107:C108 C113:C114 C110:C111 C179" name="Description and Qty_2_1_2_2_2_1_1"/>
    <protectedRange sqref="D115:G115" name="Description and Qty_2_1_1_4_1_1_1_1"/>
    <protectedRange sqref="C115" name="Description and Qty_2_1_1_1_1_1_2_2_1_1_1_1"/>
    <protectedRange sqref="D171:G177 D191:G191 D199:G201 D194:G196 D185:G187" name="Description and Qty_2_1_1_2_1_4_1"/>
    <protectedRange sqref="C171:C177 C191 C199:C201 C194:C196 C185:C187" name="Description and Qty_2_1_1_1_1_1_1_4_4_1"/>
    <protectedRange sqref="C167:G168" name="Description and Qty_2_1_1_1_1_1_1_4_1_1"/>
    <protectedRange sqref="L242:L248" name="Description and Qty_1_1_2_1_1_1_2_1_1"/>
    <protectedRange sqref="D170:G170 D166:G166 D180:G180 D209:G209 D182:G182 D211:G211 D214:G215" name="Description and Qty_2_1_1_4"/>
    <protectedRange sqref="C170 C166 C180 C209 C204 C182 C215" name="Description and Qty_2_3"/>
    <protectedRange sqref="D205:G207" name="Description and Qty_2_1_1_5_1"/>
    <protectedRange sqref="C205:C207" name="Description and Qty_2_4"/>
    <protectedRange sqref="D204:G204" name="Description and Qty_2_1_1_1_1_1_1_4"/>
    <protectedRange sqref="C169 C181 C184 C208 C216:C219 C210:C214" name="Description and Qty_2_6_1_1"/>
    <protectedRange sqref="L208 L202 L210 L169 L161 L157 L212:L214 AE157 AE161 L153 L165 L181 L178:L179 L183:L184 L216:L219" name="Description and Qty_1_1_2_1_1_1_2_1_2_1_1_3"/>
    <protectedRange sqref="D38:K38 D35:K35 H36:K37 H39:K42" name="Description and Qty_2_2_1_1_1_1_2_1_1_1_1_1_2"/>
    <protectedRange sqref="D38:K38 D35:K35 H36:K37 H39:K42" name="Description and Qty_1_1_1_1_1_1_1_2_1_1_1_1_1_2"/>
    <protectedRange sqref="D32:K34" name="Description and Qty_2_1_1_3_4_1_1_1_1_1_1"/>
    <protectedRange sqref="D36:G37 D39:G42" name="Description and Qty_2_1_1_1_1_1_2_2_2_1_1_1_2_1_1"/>
    <protectedRange sqref="C32:C35" name="Description and Qty_2_2_1_1_1_2"/>
    <protectedRange sqref="C37:C42" name="Description and Qty_2_2_3_1"/>
    <protectedRange sqref="C43" name="Description and Qty_2_2_1_1_1_2_1"/>
    <protectedRange sqref="C36" name="Description and Qty_2_2_1_1_1_2_2"/>
    <protectedRange sqref="AE45" name="Description and Qty_1_1_2_1_1_1_2_1_2_1"/>
    <protectedRange sqref="K44 D44:I44" name="Description and Qty_2_1_1_3_4_1_1_1_1_1_1_3"/>
    <protectedRange sqref="L44" name="Description and Qty_1_1_2_2_1_1_2_1_1_1"/>
    <protectedRange sqref="C44" name="Description and Qty_2_2_1_1_1_2_4"/>
    <protectedRange sqref="J44" name="Description and Qty_2_1_1_3_4_1_1_1_1_2_2_1"/>
    <protectedRange sqref="AA45" name="Description and Qty_1_1_5_1_3_1_2"/>
    <protectedRange sqref="V45:Z45 V46:AA46" name="Description and Qty_2_1_1_1_1_1_2_2_2_1_2_1"/>
    <protectedRange sqref="AB45:AB46" name="Description and Qty_1_1_2_2_1_1_2_4_1_1_7_1_2_2"/>
    <protectedRange sqref="C62" name="Description and Qty_2_1_1_1_1_1_2_2_2_1"/>
    <protectedRange sqref="J202:J203 J192:J193 J197:J198 J188:J190" name="Description and Qty_1_1_5_1_3_1_1_1_1"/>
    <protectedRange sqref="C203 C193 C198 C189:C190" name="Description and Qty_2_6_1_1_2"/>
    <protectedRange sqref="C202 C188 C197 C192" name="Description and Qty_2_6_1_1_1_1"/>
    <protectedRange sqref="L188 L197 L192" name="Description and Qty_1_1_2_1_1_1_2_1_2_6_1"/>
    <protectedRange sqref="F53:G55" name="Description and Qty_2_1_1_3_4_1_1_1_1_1_1_2"/>
    <protectedRange sqref="D54" name="Description and Qty_2_2_1_1_1_1_2_1_1_1_1_5_1"/>
    <protectedRange sqref="D54" name="Description and Qty_1_1_1_1_1_1_1_2_1_1_1_1_5_1"/>
    <protectedRange sqref="E57:K58" name="Description and Qty_2_1_1_3_4_1_1_1_1_1_3"/>
    <protectedRange sqref="D57:D58" name="Description and Qty_2_1_1_3_2_1_1_3"/>
    <protectedRange sqref="L57:L58" name="Description and Qty_1_1_2_1_1_1_2_1_2_1_1_7"/>
    <protectedRange sqref="J46:K49 H53:K55 E53:E55" name="Description and Qty_2_1_1_3_4_1_1_1_1_5"/>
    <protectedRange sqref="L53:L54" name="Description and Qty_1_1_2_1_1_1_2_1_2_6"/>
    <protectedRange sqref="D53" name="Description and Qty_2_1_1_3_2_1_3"/>
    <protectedRange sqref="C53" name="Description and Qty_2_2_2_1_3"/>
    <protectedRange sqref="I128:K129 H130:K132 AA121:AC122 AB128:AD129 H136:K136 H138:K139 AA130:AD135" name="Description and Qty_2_2_1_1_1_1_2_1_1_1_1_1_1_2"/>
    <protectedRange sqref="I128:K129 H130:K132 AA121:AC122 AB128:AD129 H136:K136 H138:K139 AA130:AD135" name="Description and Qty_1_1_1_1_1_1_1_2_1_1_1_1_1_1_2"/>
    <protectedRange sqref="AC123:AD127 J126:L127 J125:K125" name="Description and Qty_2_1_1_1_2_1_1_1_1_2_2_2"/>
    <protectedRange sqref="AA123:AB127 H125:I127" name="Description and Qty_2_1_1_5_3"/>
    <protectedRange sqref="L129:L136 AE129:AE135 L138:L140" name="Description and Qty_1_1_2_1_1_1_2_1_2_1_1_3_1"/>
    <protectedRange sqref="D130:G132 W122:Z122 D136:G136 W124:Z127 D138:G139 W114 W130:Z135 D126:G127 Y121:Z121" name="Description and Qty_2_1_1_2_1_4_2"/>
    <protectedRange sqref="V122 C130:C132 V114 V124 C138:C139 V130:V135 C126:C127 V127" name="Description and Qty_2_1_1_1_1_1_1_4_4_2"/>
    <protectedRange sqref="V123:Z123 C125:G125" name="Description and Qty_2_1_1_2_4_2"/>
    <protectedRange sqref="H128 AA128" name="Description and Qty_2_1_1_3_4_1_1_1_1_1_1_3_1"/>
    <protectedRange sqref="D129:H129 W129:AA129" name="Description and Qty_2_2_1_1_1_1_2_1_1_1_1_5_1_3"/>
    <protectedRange sqref="D129:H129 W129:AA129" name="Description and Qty_1_1_1_1_1_1_1_2_1_1_1_1_5_1_3"/>
    <protectedRange sqref="D128:G128 W128:Z128" name="Description and Qty_2_1_1_5_1_2"/>
    <protectedRange sqref="C128:C129 V128:V129" name="Description and Qty_2_1_1_1_1_1_1_4_4_2_1"/>
    <protectedRange sqref="L128 AE128 L154 L141 L137 L158 L162:L164 AE158 AE162" name="Description and Qty_1_1_2_1_1_1_2_1_2_1_1_2_1"/>
    <protectedRange sqref="AA120:AD120 AD121" name="Description and Qty_2_2_1_1_1_1_2_1_1_1_1_1_3"/>
    <protectedRange sqref="AA120:AD120 AD121" name="Description and Qty_1_1_1_1_1_1_1_2_1_1_1_1_1_3"/>
    <protectedRange sqref="AC117:AE118 AC116:AD116 AC119:AD119 AC114:AD114" name="Description and Qty_2_1_1_1_2_1_1_1_1_2_2_3"/>
    <protectedRange sqref="AA116:AB119 AA114:AB114" name="Description and Qty_2_1_1_5_4"/>
    <protectedRange sqref="AD122" name="Description and Qty_2_1_1_3_4_1_1_1_1_1_4"/>
    <protectedRange sqref="AE119 AE122 AE114 AE127 AE124" name="Description and Qty_1_1_2_1_1_1_2_1_2_1_4"/>
    <protectedRange sqref="J137:K137" name="Description and Qty_1_1_5_1_3_1_1_2"/>
    <protectedRange sqref="X114:Z114" name="Description and Qty_2_1_1_2_1_4_3"/>
    <protectedRange sqref="C137" name="Description and Qty_2_6_1_1_1"/>
    <protectedRange sqref="J153:K164 AC157:AD158 AC161:AD162" name="Description and Qty_2_1_1_1_2_1_1_1_1_2_2_4"/>
    <protectedRange sqref="H153:I164 AA157:AB158 AA161:AB162" name="Description and Qty_2_1_1_5_5"/>
    <protectedRange sqref="C153:G164 V157:Z158 V161:Z162" name="Description and Qty_2_1_1_1_1_1_1_4_1"/>
    <protectedRange sqref="V143 V147 V154 V138:V140" name="Description and Qty_2_2_2_1_1_2_1_1_1_1"/>
    <protectedRange sqref="V143 V147 V154 V138:V140" name="Description and Qty_1_1_1_2_1_1_2_1_1_1_1"/>
    <protectedRange sqref="AC142:AD143 AC146:AD147 AC153:AD154 AC137:AD140" name="Description and Qty_2_1_1_1_2_1_1_1_1_2_2_5"/>
    <protectedRange sqref="AA142:AB143 AA146:AB147 AA153:AB154 AA137:AB140" name="Description and Qty_2_1_1_5_6"/>
    <protectedRange sqref="AE142:AE143 AE146:AE147 AE153:AE154 AE137:AE140" name="Description and Qty_1_1_2_1_1_1_2_1_2_1_1_3_2"/>
    <protectedRange sqref="V137:Z137 V142:Z142 W143:Z143 V146:Z146 W147:Z147 V153:Z153 W154:Z154 W138:Z140" name="Description and Qty_2_1_1_1_1_1_1_4_1_2"/>
    <protectedRange sqref="W24:AB24" name="Description and Qty_2_2_1_1_1_1_2_1_1_1_1_5_4"/>
    <protectedRange sqref="W24:AB24" name="Description and Qty_1_1_1_1_1_1_1_2_1_1_1_1_5_4"/>
    <protectedRange sqref="AC24:AD24" name="Description and Qty_2_1_1_3_4_1_1_1_1_5_3"/>
    <protectedRange sqref="AE24" name="Description and Qty_1_1_2_1_1_1_2_1_2_6_1_1_2"/>
    <protectedRange sqref="V24" name="Description and Qty_2_2_2_1_2_3"/>
    <protectedRange sqref="W25:AB30 D29:I30" name="Description and Qty_2_2_1_1_1_1_2_1_1_1_1_5_2"/>
    <protectedRange sqref="W25:AB30 D29:I30" name="Description and Qty_1_1_1_1_1_1_1_2_1_1_1_1_5_2"/>
    <protectedRange sqref="AC25:AD30" name="Description and Qty_2_1_1_3_4_1_1_1_1_5_1"/>
    <protectedRange sqref="AE25:AE30" name="Description and Qty_1_1_2_1_1_1_2_1_2_6_1_1"/>
    <protectedRange sqref="L30" name="Description and Qty_1_1_2_2_1_1_2_4_1_1_7_1_2_2_5_1"/>
    <protectedRange sqref="J29:K30" name="Description and Qty_2_1_1_3_4_1_1_1_1_5_2_1"/>
    <protectedRange sqref="D26:I28" name="Description and Qty_2_2_1_1_1_1_2_1_1_1_1_5_2_2"/>
    <protectedRange sqref="D26:I28" name="Description and Qty_1_1_1_1_1_1_1_2_1_1_1_1_5_2_2"/>
    <protectedRange sqref="L26:L28" name="Description and Qty_1_1_2_2_1_1_2_4_1_1_7_1_2_2_5_1_1"/>
    <protectedRange sqref="J26:K28" name="Description and Qty_2_1_1_3_4_1_1_1_1_5_2_1_1"/>
    <protectedRange sqref="L29" name="Description and Qty_1_1_2_2_1_1_2_4_1_1_7_1_2_2_5_1_2"/>
    <protectedRange sqref="E52:K52" name="Description and Qty_2_1_1_3_4_1_1_1_1_1_2_2"/>
    <protectedRange sqref="L52" name="Description and Qty_1_1_2_1_1_1_2_1_2_1_2_1_1"/>
    <protectedRange sqref="D52" name="Description and Qty_2_1_1_3_2_1_1_4"/>
    <protectedRange sqref="J141:K141 J134:K135" name="Description and Qty_1_1_5_1_3_4_1"/>
    <protectedRange sqref="C141:I141 C134:I135" name="Description and Qty_2_2_1_1_1_1_1_1_1_2_1_1_2_1_1"/>
    <protectedRange sqref="C141:I141 C134:I135" name="Description and Qty_1_1_1_1_1_1_1_1_1_1_2_1_1_2_1_1"/>
    <protectedRange sqref="C140 C133" name="Description and Qty_2_1_1_1"/>
    <protectedRange sqref="D140:K140 D133:K133" name="Description and Qty_2_1_1_4_1_1_2_2_1_1"/>
    <protectedRange sqref="C136 C245" name="Description and Qty_2_1_1_1_1_1_2_2_1_1_1_1_1"/>
    <protectedRange sqref="J116:K116 J117:L118" name="Description and Qty_2_1_1_1_2_1_1_1_1_2_2_2_1"/>
    <protectedRange sqref="H116:I118" name="Description and Qty_2_1_1_5_3_1"/>
    <protectedRange sqref="D117:G118" name="Description and Qty_2_1_1_2_1_4_2_1"/>
    <protectedRange sqref="C117" name="Description and Qty_2_1_2_3_2_1"/>
    <protectedRange sqref="C118" name="Description and Qty_2_1_1_1_1_1_1_4_4_2_2"/>
    <protectedRange sqref="C116:G116" name="Description and Qty_2_1_1_2_4_2_1"/>
    <protectedRange sqref="H119:K120" name="Description and Qty_2_2_1_1_1_1_2_1_1_1_1_1_1_2_1"/>
    <protectedRange sqref="H119:K120" name="Description and Qty_1_1_1_1_1_1_1_2_1_1_1_1_1_1_2_1"/>
    <protectedRange sqref="L119" name="Description and Qty_1_1_2_1_1_1_2_1_2_1_1_3_1_2"/>
    <protectedRange sqref="L120" name="Description and Qty_1_1_5_3_1_1_2_1_1_2_1"/>
    <protectedRange sqref="D119:G120" name="Description and Qty_2_1_1_2_1_4_2_2"/>
    <protectedRange sqref="C119:C120" name="Description and Qty_2_1_1_1_1_1_1_4_4_2_3"/>
    <protectedRange sqref="H123:K124" name="Description and Qty_2_2_1_1_1_1_2_1_1_1_1_1_1_2_2"/>
    <protectedRange sqref="H123:K124" name="Description and Qty_1_1_1_1_1_1_1_2_1_1_1_1_1_1_2_2"/>
    <protectedRange sqref="L123 L125" name="Description and Qty_1_1_2_1_1_1_2_1_2_1_1_3_1_3"/>
    <protectedRange sqref="L124" name="Description and Qty_1_1_5_3_1_1_2_1_1_2_2"/>
    <protectedRange sqref="D123:G124" name="Description and Qty_2_1_1_2_1_4_2_3"/>
    <protectedRange sqref="C123:C124" name="Description and Qty_2_1_1_1_1_1_1_4_4_2_4"/>
    <protectedRange sqref="H121:K122" name="Description and Qty_2_2_1_1_1_1_2_1_1_1_1_1_1_2_3"/>
    <protectedRange sqref="H121:K122" name="Description and Qty_1_1_1_1_1_1_1_2_1_1_1_1_1_1_2_3"/>
    <protectedRange sqref="L121" name="Description and Qty_1_1_2_1_1_1_2_1_2_1_1_3_1_4"/>
    <protectedRange sqref="L122" name="Description and Qty_1_1_5_3_1_1_2_1_1_2_3"/>
    <protectedRange sqref="D121:G122" name="Description and Qty_2_1_1_2_1_4_2_4"/>
    <protectedRange sqref="C121:C122" name="Description and Qty_2_1_1_1_1_1_1_4_4_2_5"/>
    <protectedRange sqref="J266:K266" name="Description and Qty_1_1_5_1_3_3"/>
    <protectedRange sqref="H266:I266" name="Description and Qty_2_1_1_1_1_1_2_2_2_2"/>
    <protectedRange sqref="C266:G266" name="Description and Qty_2_2_1_1_1_1_1_1_1_2_1_1_2_1_2"/>
    <protectedRange sqref="C266:G266" name="Description and Qty_1_1_1_1_1_1_1_1_1_1_2_1_1_2_1_2"/>
    <protectedRange sqref="J267:K267" name="Description and Qty_1_1_5_1_3_3_1"/>
    <protectedRange sqref="H267:I267" name="Description and Qty_2_1_1_1_1_1_2_2_2_1_3"/>
    <protectedRange sqref="C267:G267" name="Description and Qty_2_2_1_1_1_1_1_1_1_2_1_1_2_1_1_1"/>
    <protectedRange sqref="C267:G267" name="Description and Qty_1_1_1_1_1_1_1_1_1_1_2_1_1_2_1_1_1"/>
    <protectedRange sqref="L267" name="Description and Qty_1_1_2_1_1_1_2_1_2_5"/>
    <protectedRange sqref="L268" name="Description and Qty_1_1_5_3_1_3_3"/>
    <protectedRange sqref="L264:L266" name="Description and Qty_1_1_2_1_1_1_2_1_2_1_1_3_3"/>
    <protectedRange sqref="J264:K265" name="Description and Qty_1_1_5_1_3_2_1"/>
    <protectedRange sqref="H264:I265" name="Description and Qty_2_1_1_3_2"/>
    <protectedRange sqref="D264:G265" name="Description and Qty_2_1_1_1_1_1_2_2_2_1_1_1_3_2_1"/>
    <protectedRange sqref="J268:K268" name="Description and Qty_1_1_5_1_3_3_1_1"/>
    <protectedRange sqref="H268:I268" name="Description and Qty_2_1_1_1_1_1_2_2_2_1_1_1"/>
    <protectedRange sqref="C268:G268" name="Description and Qty_2_2_1_1_1_1_1_1_1_2_1_1_2_1_1_2"/>
    <protectedRange sqref="C268:G268" name="Description and Qty_1_1_1_1_1_1_1_1_1_1_2_1_1_2_1_1_2"/>
    <protectedRange sqref="C260:C263" name="Description and Qty_2_1_1_3_4_1_1_1_1_1_5"/>
    <protectedRange sqref="H260:H263" name="Description and Qty_2_1_1_3_1_1"/>
    <protectedRange sqref="I260:I263 D260:G263" name="Description and Qty_2_1_1_3_4_1_1_2_1_2"/>
    <protectedRange sqref="J260:J263" name="Description and Qty_2_1_1_3_4_1_1_1_1_2_1_1"/>
    <protectedRange sqref="K260:K263" name="Description and Qty_2_1_1_3_4_1_1_1_1_2_4_1"/>
    <protectedRange sqref="L260:L263" name="Description and Qty_1_1_2_1_1_1_2_1_2_1_1_3_1_5"/>
    <protectedRange sqref="C272:D272" name="Description and Qty_2_1_1_1_1_1_2_2_2_1_4_2"/>
    <protectedRange sqref="C106" name="Description and Qty_2_1_2_2_2_1"/>
    <protectedRange sqref="C165" name="Description and Qty_2_6_1_1_3"/>
    <protectedRange sqref="L116" name="Description and Qty_1_1_2_1_1_1_2_1_2_1_1_3_1_1_1"/>
    <protectedRange sqref="D276:I276 K276" name="Description and Qty_2_1_1_3_4_1_1_1_1_3"/>
    <protectedRange sqref="K273:K275" name="Description and Qty_1_1_5_1_3_2_3_1"/>
    <protectedRange sqref="J273:J275" name="Description and Qty_1_1_5_1_3_2_1_2"/>
    <protectedRange sqref="I273:I275" name="Description and Qty_2_2_1_1_1_1_1_1_1_2_1_1_1_2_1"/>
    <protectedRange sqref="I273:I275" name="Description and Qty_1_1_1_1_1_1_1_1_1_1_2_1_1_1_2_1"/>
    <protectedRange sqref="E274:H274 C273:H273" name="Description and Qty_2_1_1_1_1_1_2_2_2_2_1_1_1"/>
    <protectedRange sqref="E275:H275" name="Description and Qty_2_1_1_1_1_1_2_2_2_1_1_1_3_1_1_1"/>
    <protectedRange sqref="V119:Z119 W120:Z120" name="Description and Qty_2_1_1_2_4_2_1_1"/>
    <protectedRange sqref="W117:Z118" name="Description and Qty_2_1_1_2_1_4_2_1_1"/>
    <protectedRange sqref="V117" name="Description and Qty_2_1_2_3_2_1_1"/>
    <protectedRange sqref="V118 V120" name="Description and Qty_2_1_1_1_1_1_1_4_4_2_2_1"/>
    <protectedRange sqref="AE116 AE121" name="Description and Qty_1_1_2_1_1_1_2_1_2_1_1_3_1_1_1_2"/>
    <protectedRange sqref="V116:Z116" name="Description and Qty_2_1_1_2_4_2_1_2_1"/>
    <protectedRange sqref="V125" name="Description and Qty_2_1_1_1_1_1_1_4_4_2_6"/>
    <protectedRange sqref="AE125" name="Description and Qty_1_1_2_1_1_1_2_1_2_1_1_3_1_1_1_3"/>
    <protectedRange sqref="W121:X121" name="Description and Qty_2_1_1_2_1_4_2_5"/>
    <protectedRange sqref="V121" name="Description and Qty_2_1_1_1_1_1_1_4_4_2_6_1"/>
    <protectedRange sqref="V126" name="Description and Qty_2_1_1_1_1_1_1_4_4_2_4_1"/>
    <protectedRange sqref="AE126" name="Description and Qty_1_1_2_1_1_1_2_1_2_1_1_3_1_3_2"/>
    <protectedRange sqref="AE123" name="Description and Qty_1_1_2_1_1_1_2_1_2_1_1_3_1_3_3"/>
    <protectedRange sqref="D21" name="Description and Qty_2_1_1_3_4_1_1_1_2"/>
    <protectedRange sqref="E50:K51" name="Description and Qty_2_1_1_3_4_1_1_1_1_1_2_2_1"/>
    <protectedRange sqref="D50:D51" name="Description and Qty_2_1_1_3_2_1_1_4_1"/>
    <protectedRange sqref="L50:L51" name="Description and Qty_1_1_2_1_1_1_2_1_2_1_2_1_1_1"/>
    <protectedRange sqref="X50:AD51" name="Description and Qty_2_1_1_3_4_1_1_1_1_1_2_2_2"/>
    <protectedRange sqref="AE50:AE51" name="Description and Qty_1_1_2_1_1_1_2_1_2_1_2_1_1_2"/>
    <protectedRange sqref="W50:W51" name="Description and Qty_2_1_1_3_2_1_1_4_2"/>
    <protectedRange sqref="L55:L56" name="Description and Qty_1_1_2_1_1_1_2_1_2_6_1_1_1"/>
    <protectedRange sqref="D55:D56" name="Description and Qty_2_1_1_3_2_1_3_1"/>
    <protectedRange sqref="C55:C56" name="Description and Qty_2_2_2_1_3_1_1"/>
    <protectedRange sqref="F56:G56" name="Description and Qty_2_1_1_3_4_1_1_1_1_1_1_2_2"/>
    <protectedRange sqref="H56:K56 E56" name="Description and Qty_2_1_1_3_4_1_1_1_1_5_3_1"/>
    <protectedRange sqref="Y54:Z54" name="Description and Qty_2_1_1_3_4_1_1_1_1_1_1_2_1"/>
    <protectedRange sqref="X54 AA54:AD54" name="Description and Qty_2_1_1_3_4_1_1_1_1_5_1_1"/>
    <protectedRange sqref="AE54" name="Description and Qty_1_1_2_1_1_1_2_1_2_6_1_1_3"/>
    <protectedRange sqref="W54 W56" name="Description and Qty_2_1_1_3_2_1_3_1_1"/>
    <protectedRange sqref="V54 V56" name="Description and Qty_2_2_2_1_3_1_1_1"/>
    <protectedRange sqref="AC55:AD55" name="Description and Qty_2_1_1_3_4_1_1_1_1_5_1_1_1"/>
    <protectedRange sqref="AE55" name="Description and Qty_1_1_2_1_1_1_2_1_2_6_1_1_1_1"/>
    <protectedRange sqref="W55" name="Description and Qty_2_1_1_3_2_1_3_1_1_1"/>
    <protectedRange sqref="V55" name="Description and Qty_2_2_2_1_3_1_1_1_1"/>
    <protectedRange sqref="Y55:Z55" name="Description and Qty_2_1_1_3_4_1_1_1_1_1_1_2_2_1"/>
    <protectedRange sqref="AA55:AB55 X55" name="Description and Qty_2_1_1_3_4_1_1_1_1_5_3_2"/>
    <protectedRange sqref="Y56:Z56" name="Description and Qty_2_1_1_3_4_1_1_1_1_1_1_2_3"/>
    <protectedRange sqref="AA56:AD56 X56" name="Description and Qty_2_1_1_3_4_1_1_1_1_5_3_3"/>
    <protectedRange sqref="AE56" name="Description and Qty_1_1_2_1_1_1_2_1_2_6_3"/>
    <protectedRange sqref="L46" name="Description and Qty_1_1_2_2_1_1_2_4_1_1_7_1_2_3_2_1_1"/>
  </protectedRanges>
  <mergeCells count="48">
    <mergeCell ref="V158:Z158"/>
    <mergeCell ref="V162:Z162"/>
    <mergeCell ref="C116:G116"/>
    <mergeCell ref="C96:L96"/>
    <mergeCell ref="C97:L97"/>
    <mergeCell ref="L145:N145"/>
    <mergeCell ref="I146:N146"/>
    <mergeCell ref="V116:Z116"/>
    <mergeCell ref="V119:Z119"/>
    <mergeCell ref="L3:P7"/>
    <mergeCell ref="I70:N70"/>
    <mergeCell ref="C19:I19"/>
    <mergeCell ref="L69:N69"/>
    <mergeCell ref="D12:E12"/>
    <mergeCell ref="C13:J13"/>
    <mergeCell ref="C14:J14"/>
    <mergeCell ref="C15:J15"/>
    <mergeCell ref="A18:I18"/>
    <mergeCell ref="J18:K18"/>
    <mergeCell ref="L79:P83"/>
    <mergeCell ref="D88:E88"/>
    <mergeCell ref="I280:N280"/>
    <mergeCell ref="E271:F271"/>
    <mergeCell ref="E272:F272"/>
    <mergeCell ref="A239:I239"/>
    <mergeCell ref="J239:K239"/>
    <mergeCell ref="C240:I240"/>
    <mergeCell ref="C252:G252"/>
    <mergeCell ref="C267:K267"/>
    <mergeCell ref="C268:K268"/>
    <mergeCell ref="L279:N279"/>
    <mergeCell ref="C260:G260"/>
    <mergeCell ref="C266:G266"/>
    <mergeCell ref="C235:J235"/>
    <mergeCell ref="C236:J236"/>
    <mergeCell ref="C234:J234"/>
    <mergeCell ref="L224:P228"/>
    <mergeCell ref="D233:E233"/>
    <mergeCell ref="C89:J89"/>
    <mergeCell ref="C90:J90"/>
    <mergeCell ref="C154:G154"/>
    <mergeCell ref="C158:G158"/>
    <mergeCell ref="C162:G162"/>
    <mergeCell ref="C91:J91"/>
    <mergeCell ref="A94:I94"/>
    <mergeCell ref="J94:K94"/>
    <mergeCell ref="C95:I95"/>
    <mergeCell ref="C101:G101"/>
  </mergeCells>
  <phoneticPr fontId="2" type="noConversion"/>
  <dataValidations disablePrompts="1" count="1">
    <dataValidation type="list" allowBlank="1" showInputMessage="1" showErrorMessage="1" sqref="C88 C12 C233" xr:uid="{00000000-0002-0000-0000-000000000000}">
      <formula1>$AA$2:$AA$4</formula1>
    </dataValidation>
  </dataValidations>
  <hyperlinks>
    <hyperlink ref="L3" r:id="rId1" xr:uid="{00000000-0004-0000-0000-000000000000}"/>
    <hyperlink ref="V57" r:id="rId2" xr:uid="{00000000-0004-0000-0000-000001000000}"/>
    <hyperlink ref="Y57" r:id="rId3" xr:uid="{00000000-0004-0000-0000-000002000000}"/>
    <hyperlink ref="V53" r:id="rId4" xr:uid="{00000000-0004-0000-0000-000003000000}"/>
    <hyperlink ref="AB53" r:id="rId5" xr:uid="{00000000-0004-0000-0000-000004000000}"/>
    <hyperlink ref="AD53" r:id="rId6" xr:uid="{00000000-0004-0000-0000-000005000000}"/>
    <hyperlink ref="Y53" r:id="rId7" xr:uid="{00000000-0004-0000-0000-000006000000}"/>
    <hyperlink ref="V59" r:id="rId8" display="CORIAN DUPONT-DECOEXPER" xr:uid="{00000000-0004-0000-0000-000007000000}"/>
    <hyperlink ref="Y59" r:id="rId9" xr:uid="{00000000-0004-0000-0000-000008000000}"/>
    <hyperlink ref="V48" r:id="rId10" xr:uid="{00000000-0004-0000-0000-000009000000}"/>
  </hyperlinks>
  <pageMargins left="0.74803149606299213" right="0.19685039370078741" top="0.51181102362204722" bottom="0.47244094488188981" header="0.19685039370078741" footer="0.27559055118110237"/>
  <pageSetup paperSize="9" scale="90" orientation="portrait" horizontalDpi="300" verticalDpi="300" r:id="rId11"/>
  <headerFooter alignWithMargins="0">
    <oddHeader>&amp;L&amp;"Tahoma,Κανονικά"&amp;6WOOD MADE ΒΕΛΕΝΤΖΑΣ</oddHeader>
    <oddFooter>&amp;CΣελ. &amp;P από &amp;N</oddFooter>
  </headerFooter>
  <drawing r:id="rId12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3"/>
  <sheetViews>
    <sheetView zoomScale="90" zoomScaleNormal="90" workbookViewId="0">
      <selection activeCell="L15" sqref="L15"/>
    </sheetView>
  </sheetViews>
  <sheetFormatPr defaultRowHeight="16.5" x14ac:dyDescent="0.2"/>
  <cols>
    <col min="1" max="1" width="14.28515625" style="76" customWidth="1"/>
    <col min="2" max="2" width="11.140625" style="76" customWidth="1"/>
    <col min="3" max="3" width="5.85546875" style="76" customWidth="1"/>
    <col min="4" max="4" width="14.7109375" style="76" bestFit="1" customWidth="1"/>
    <col min="5" max="5" width="9.5703125" style="76" hidden="1" customWidth="1"/>
    <col min="6" max="6" width="28.85546875" style="76" customWidth="1"/>
    <col min="7" max="7" width="15.140625" style="76" bestFit="1" customWidth="1"/>
    <col min="8" max="8" width="14.7109375" style="76" hidden="1" customWidth="1"/>
    <col min="9" max="9" width="22.28515625" style="76" customWidth="1"/>
    <col min="10" max="10" width="18.85546875" style="76" bestFit="1" customWidth="1"/>
    <col min="11" max="11" width="25" style="111" bestFit="1" customWidth="1"/>
    <col min="12" max="12" width="13.7109375" style="111" customWidth="1"/>
    <col min="13" max="13" width="12.140625" style="111" customWidth="1"/>
    <col min="14" max="14" width="9.42578125" style="76" customWidth="1"/>
    <col min="15" max="15" width="23.28515625" style="76" hidden="1" customWidth="1"/>
    <col min="16" max="17" width="16.85546875" style="75" customWidth="1"/>
    <col min="18" max="18" width="13.5703125" style="110" hidden="1" customWidth="1"/>
    <col min="19" max="19" width="16.28515625" style="76" customWidth="1"/>
    <col min="20" max="20" width="20.28515625" style="76" bestFit="1" customWidth="1"/>
    <col min="21" max="21" width="11.42578125" style="76" bestFit="1" customWidth="1"/>
    <col min="22" max="22" width="12.42578125" style="76" customWidth="1"/>
    <col min="23" max="16384" width="9.140625" style="76"/>
  </cols>
  <sheetData>
    <row r="1" spans="1:22" ht="17.25" x14ac:dyDescent="0.3">
      <c r="A1" s="68"/>
      <c r="B1" s="68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  <c r="N1" s="71"/>
      <c r="O1" s="72"/>
      <c r="P1" s="73" t="s">
        <v>35</v>
      </c>
      <c r="Q1" s="72"/>
      <c r="R1" s="74"/>
      <c r="S1" s="75"/>
      <c r="U1" s="215" t="s">
        <v>226</v>
      </c>
    </row>
    <row r="2" spans="1:22" ht="18" x14ac:dyDescent="0.3">
      <c r="A2" s="68"/>
      <c r="B2" s="68"/>
      <c r="C2" s="69"/>
      <c r="D2" s="69"/>
      <c r="E2" s="69"/>
      <c r="F2" s="69"/>
      <c r="G2" s="69"/>
      <c r="H2" s="69"/>
      <c r="I2" s="77"/>
      <c r="J2" s="77"/>
      <c r="K2" s="78"/>
      <c r="L2" s="78"/>
      <c r="M2" s="78"/>
      <c r="N2" s="262" t="s">
        <v>225</v>
      </c>
      <c r="O2" s="262"/>
      <c r="P2" s="262"/>
      <c r="Q2" s="263"/>
      <c r="R2" s="74"/>
      <c r="S2" s="75"/>
    </row>
    <row r="3" spans="1:22" ht="18" x14ac:dyDescent="0.3">
      <c r="A3" s="68"/>
      <c r="B3" s="68"/>
      <c r="C3" s="206" t="s">
        <v>203</v>
      </c>
      <c r="D3" s="207"/>
      <c r="E3" s="207"/>
      <c r="F3" s="207"/>
      <c r="G3" s="207"/>
      <c r="H3" s="69"/>
      <c r="I3" s="77"/>
      <c r="J3" s="77"/>
      <c r="K3" s="78"/>
      <c r="L3" s="78"/>
      <c r="M3" s="78"/>
      <c r="N3" s="262"/>
      <c r="O3" s="262"/>
      <c r="P3" s="262"/>
      <c r="Q3" s="263"/>
      <c r="R3" s="74"/>
      <c r="S3" s="75"/>
    </row>
    <row r="4" spans="1:22" ht="18" x14ac:dyDescent="0.3">
      <c r="A4" s="68"/>
      <c r="B4" s="68"/>
      <c r="C4" s="207" t="s">
        <v>204</v>
      </c>
      <c r="D4" s="207"/>
      <c r="E4" s="207"/>
      <c r="F4" s="207"/>
      <c r="G4" s="207"/>
      <c r="H4" s="69"/>
      <c r="I4" s="77"/>
      <c r="J4" s="77"/>
      <c r="K4" s="78"/>
      <c r="L4" s="78"/>
      <c r="M4" s="78"/>
      <c r="N4" s="262"/>
      <c r="O4" s="262"/>
      <c r="P4" s="262"/>
      <c r="Q4" s="263"/>
      <c r="R4" s="74"/>
      <c r="S4" s="75"/>
    </row>
    <row r="5" spans="1:22" ht="18" x14ac:dyDescent="0.3">
      <c r="A5" s="68"/>
      <c r="B5" s="68"/>
      <c r="C5" s="207" t="s">
        <v>205</v>
      </c>
      <c r="D5" s="207"/>
      <c r="E5" s="207"/>
      <c r="F5" s="207"/>
      <c r="G5" s="207"/>
      <c r="H5" s="69"/>
      <c r="I5" s="77"/>
      <c r="J5" s="77"/>
      <c r="K5" s="78"/>
      <c r="L5" s="78"/>
      <c r="M5" s="78"/>
      <c r="N5" s="264"/>
      <c r="O5" s="264"/>
      <c r="P5" s="264"/>
      <c r="Q5" s="264"/>
      <c r="R5" s="74"/>
      <c r="S5" s="75"/>
    </row>
    <row r="6" spans="1:22" ht="18" x14ac:dyDescent="0.3">
      <c r="A6" s="68"/>
      <c r="B6" s="68"/>
      <c r="C6" s="207" t="s">
        <v>10</v>
      </c>
      <c r="D6" s="207"/>
      <c r="E6" s="207"/>
      <c r="F6" s="207"/>
      <c r="G6" s="207"/>
      <c r="H6" s="69"/>
      <c r="I6" s="77"/>
      <c r="J6" s="77"/>
      <c r="K6" s="78"/>
      <c r="L6" s="78"/>
      <c r="M6" s="78"/>
      <c r="N6" s="264"/>
      <c r="O6" s="264"/>
      <c r="P6" s="264"/>
      <c r="Q6" s="264"/>
      <c r="R6" s="75"/>
      <c r="S6" s="75"/>
    </row>
    <row r="7" spans="1:22" ht="18" x14ac:dyDescent="0.3">
      <c r="A7" s="68"/>
      <c r="B7" s="68"/>
      <c r="C7" s="208" t="s">
        <v>15</v>
      </c>
      <c r="D7" s="207"/>
      <c r="E7" s="207"/>
      <c r="F7" s="207"/>
      <c r="G7" s="207"/>
      <c r="H7" s="69"/>
      <c r="I7" s="77"/>
      <c r="J7" s="77"/>
      <c r="K7" s="78"/>
      <c r="L7" s="78"/>
      <c r="M7" s="78"/>
      <c r="N7" s="75"/>
      <c r="O7" s="75"/>
      <c r="R7" s="75"/>
      <c r="S7" s="75"/>
    </row>
    <row r="8" spans="1:22" ht="18.75" thickBot="1" x14ac:dyDescent="0.25">
      <c r="A8" s="68"/>
      <c r="B8" s="68"/>
      <c r="C8" s="79"/>
      <c r="D8" s="79"/>
      <c r="E8" s="79"/>
      <c r="F8" s="80"/>
      <c r="G8" s="69"/>
      <c r="H8" s="77"/>
      <c r="I8" s="77"/>
      <c r="J8" s="120" t="s">
        <v>36</v>
      </c>
      <c r="K8" s="118" t="s">
        <v>37</v>
      </c>
      <c r="L8" s="78"/>
      <c r="M8" s="78"/>
      <c r="N8" s="75"/>
      <c r="O8" s="75"/>
      <c r="R8" s="75"/>
      <c r="S8" s="75"/>
    </row>
    <row r="9" spans="1:22" ht="19.5" thickTop="1" thickBot="1" x14ac:dyDescent="0.25">
      <c r="A9" s="68"/>
      <c r="B9" s="68"/>
      <c r="C9" s="79"/>
      <c r="D9" s="79"/>
      <c r="E9" s="79"/>
      <c r="F9" s="80"/>
      <c r="G9" s="77"/>
      <c r="H9" s="77"/>
      <c r="I9" s="77"/>
      <c r="J9" s="120"/>
      <c r="K9" s="118"/>
      <c r="L9" s="78"/>
      <c r="M9" s="78"/>
      <c r="N9" s="75"/>
      <c r="O9" s="75"/>
      <c r="R9" s="75"/>
      <c r="S9" s="75"/>
      <c r="T9" s="81" t="s">
        <v>33</v>
      </c>
      <c r="V9" s="82" t="s">
        <v>38</v>
      </c>
    </row>
    <row r="10" spans="1:22" ht="20.25" thickTop="1" thickBot="1" x14ac:dyDescent="0.35">
      <c r="A10" s="68"/>
      <c r="B10" s="68"/>
      <c r="C10" s="83"/>
      <c r="D10" s="83"/>
      <c r="E10" s="83"/>
      <c r="F10" s="84" t="str">
        <f>ΠΡΟΣΦΟΡΑ!D12</f>
        <v>Μότσανε</v>
      </c>
      <c r="G10" s="85"/>
      <c r="H10" s="86" t="s">
        <v>39</v>
      </c>
      <c r="I10" s="87">
        <f>ΠΡΟΣΦΟΡΑ!P16</f>
        <v>8124</v>
      </c>
      <c r="J10" s="121">
        <f>ΠΡΟΣΦΟΡΑ!D10</f>
        <v>45254</v>
      </c>
      <c r="K10" s="119">
        <f ca="1">NOW()</f>
        <v>46073.577969791666</v>
      </c>
      <c r="L10" s="88"/>
      <c r="M10" s="78"/>
      <c r="N10" s="75"/>
      <c r="O10" s="75"/>
      <c r="P10" s="81" t="s">
        <v>33</v>
      </c>
      <c r="R10" s="74"/>
      <c r="S10" s="75"/>
      <c r="T10" s="112" t="s">
        <v>34</v>
      </c>
      <c r="V10" s="113" t="s">
        <v>40</v>
      </c>
    </row>
    <row r="11" spans="1:22" ht="19.5" thickTop="1" thickBot="1" x14ac:dyDescent="0.25">
      <c r="A11" s="117">
        <f>I10</f>
        <v>8124</v>
      </c>
      <c r="B11" s="136"/>
      <c r="C11" s="77"/>
      <c r="D11" s="77"/>
      <c r="E11" s="77"/>
      <c r="F11" s="80"/>
      <c r="G11" s="77"/>
      <c r="H11" s="77"/>
      <c r="I11" s="77"/>
      <c r="J11" s="77"/>
      <c r="K11" s="78"/>
      <c r="L11" s="78"/>
      <c r="M11" s="78"/>
      <c r="N11" s="75"/>
      <c r="O11" s="75"/>
      <c r="R11" s="75"/>
      <c r="S11" s="75"/>
      <c r="V11" s="89" t="s">
        <v>41</v>
      </c>
    </row>
    <row r="12" spans="1:22" ht="44.25" customHeight="1" thickTop="1" thickBot="1" x14ac:dyDescent="0.25">
      <c r="A12" s="68"/>
      <c r="B12" s="191" t="s">
        <v>186</v>
      </c>
      <c r="C12" s="90" t="s">
        <v>42</v>
      </c>
      <c r="D12" s="90" t="s">
        <v>43</v>
      </c>
      <c r="E12" s="192" t="s">
        <v>188</v>
      </c>
      <c r="F12" s="91" t="s">
        <v>44</v>
      </c>
      <c r="G12" s="92" t="s">
        <v>45</v>
      </c>
      <c r="H12" s="91" t="s">
        <v>46</v>
      </c>
      <c r="I12" s="91" t="s">
        <v>47</v>
      </c>
      <c r="J12" s="92" t="s">
        <v>48</v>
      </c>
      <c r="K12" s="91" t="s">
        <v>49</v>
      </c>
      <c r="L12" s="91" t="s">
        <v>50</v>
      </c>
      <c r="M12" s="91" t="s">
        <v>51</v>
      </c>
      <c r="N12" s="91" t="s">
        <v>52</v>
      </c>
      <c r="O12" s="91" t="s">
        <v>53</v>
      </c>
      <c r="P12" s="91" t="s">
        <v>54</v>
      </c>
      <c r="Q12" s="91" t="s">
        <v>55</v>
      </c>
      <c r="R12" s="91" t="s">
        <v>56</v>
      </c>
      <c r="S12" s="92" t="s">
        <v>57</v>
      </c>
    </row>
    <row r="13" spans="1:22" ht="18" thickTop="1" thickBot="1" x14ac:dyDescent="0.25">
      <c r="A13" s="82" t="s">
        <v>40</v>
      </c>
      <c r="B13" s="114"/>
      <c r="C13" s="114"/>
      <c r="D13" s="115"/>
      <c r="E13" s="115"/>
      <c r="F13" s="115"/>
      <c r="G13" s="116"/>
      <c r="H13" s="97"/>
      <c r="I13" s="182" t="s">
        <v>171</v>
      </c>
      <c r="J13" s="116"/>
      <c r="K13" s="224"/>
      <c r="L13" s="97"/>
      <c r="M13" s="97"/>
      <c r="N13" s="97"/>
      <c r="O13" s="97"/>
      <c r="P13" s="97"/>
      <c r="Q13" s="97"/>
      <c r="R13" s="97"/>
      <c r="S13" s="116"/>
    </row>
    <row r="14" spans="1:22" ht="85.5" customHeight="1" thickTop="1" x14ac:dyDescent="0.2">
      <c r="A14" s="257" t="s">
        <v>64</v>
      </c>
      <c r="B14" s="230" t="s">
        <v>187</v>
      </c>
      <c r="C14" s="217">
        <v>1</v>
      </c>
      <c r="D14" s="218">
        <v>7</v>
      </c>
      <c r="E14" s="219"/>
      <c r="F14" s="219"/>
      <c r="G14" s="220" t="s">
        <v>237</v>
      </c>
      <c r="H14" s="220" t="s">
        <v>238</v>
      </c>
      <c r="I14" s="220" t="s">
        <v>239</v>
      </c>
      <c r="J14" s="220" t="s">
        <v>240</v>
      </c>
      <c r="K14" s="221" t="s">
        <v>241</v>
      </c>
      <c r="L14" s="220"/>
      <c r="M14" s="220" t="s">
        <v>242</v>
      </c>
      <c r="N14" s="217">
        <v>1</v>
      </c>
      <c r="O14" s="260"/>
      <c r="P14" s="96">
        <v>13.75</v>
      </c>
      <c r="Q14" s="96">
        <f>N14*P14</f>
        <v>13.75</v>
      </c>
      <c r="R14" s="97"/>
      <c r="S14" s="98"/>
    </row>
    <row r="15" spans="1:22" ht="191.25" customHeight="1" x14ac:dyDescent="0.2">
      <c r="A15" s="258"/>
      <c r="B15" s="230" t="s">
        <v>243</v>
      </c>
      <c r="C15" s="217">
        <v>2</v>
      </c>
      <c r="D15" s="218">
        <v>42</v>
      </c>
      <c r="E15" s="221"/>
      <c r="F15" s="219"/>
      <c r="G15" s="221" t="s">
        <v>244</v>
      </c>
      <c r="H15" s="221" t="s">
        <v>238</v>
      </c>
      <c r="I15" s="221" t="s">
        <v>245</v>
      </c>
      <c r="J15" s="221">
        <v>1304130004</v>
      </c>
      <c r="K15" s="221" t="s">
        <v>246</v>
      </c>
      <c r="L15" s="221" t="s">
        <v>247</v>
      </c>
      <c r="M15" s="220" t="s">
        <v>248</v>
      </c>
      <c r="N15" s="220">
        <v>1</v>
      </c>
      <c r="O15" s="260"/>
      <c r="P15" s="96">
        <v>154</v>
      </c>
      <c r="Q15" s="96">
        <f>N15*P15</f>
        <v>154</v>
      </c>
      <c r="R15" s="97"/>
      <c r="S15" s="98"/>
    </row>
    <row r="16" spans="1:22" ht="85.5" customHeight="1" x14ac:dyDescent="0.2">
      <c r="A16" s="258"/>
      <c r="B16" s="230" t="s">
        <v>249</v>
      </c>
      <c r="C16" s="217">
        <v>3</v>
      </c>
      <c r="D16" s="218" t="s">
        <v>250</v>
      </c>
      <c r="E16" s="219"/>
      <c r="F16" s="219"/>
      <c r="G16" s="221" t="s">
        <v>251</v>
      </c>
      <c r="H16" s="220"/>
      <c r="I16" s="217" t="s">
        <v>252</v>
      </c>
      <c r="J16" s="222" t="s">
        <v>253</v>
      </c>
      <c r="K16" s="221" t="s">
        <v>254</v>
      </c>
      <c r="L16" s="221" t="s">
        <v>255</v>
      </c>
      <c r="M16" s="221" t="s">
        <v>256</v>
      </c>
      <c r="N16" s="217">
        <v>2</v>
      </c>
      <c r="O16" s="260"/>
      <c r="P16" s="96">
        <v>26</v>
      </c>
      <c r="Q16" s="96">
        <f t="shared" ref="Q16:Q21" si="0">N16*P16</f>
        <v>52</v>
      </c>
      <c r="R16" s="97"/>
      <c r="S16" s="98"/>
    </row>
    <row r="17" spans="1:22" ht="85.5" customHeight="1" x14ac:dyDescent="0.2">
      <c r="A17" s="258"/>
      <c r="B17" s="230" t="s">
        <v>249</v>
      </c>
      <c r="C17" s="217">
        <v>4</v>
      </c>
      <c r="D17" s="218" t="s">
        <v>257</v>
      </c>
      <c r="E17" s="219"/>
      <c r="F17" s="219"/>
      <c r="G17" s="221" t="s">
        <v>251</v>
      </c>
      <c r="H17" s="220"/>
      <c r="I17" s="217" t="s">
        <v>252</v>
      </c>
      <c r="J17" s="222" t="s">
        <v>253</v>
      </c>
      <c r="K17" s="221" t="s">
        <v>258</v>
      </c>
      <c r="L17" s="221" t="s">
        <v>259</v>
      </c>
      <c r="M17" s="221" t="s">
        <v>256</v>
      </c>
      <c r="N17" s="217">
        <v>1</v>
      </c>
      <c r="O17" s="260"/>
      <c r="P17" s="96">
        <v>26</v>
      </c>
      <c r="Q17" s="96">
        <f t="shared" si="0"/>
        <v>26</v>
      </c>
      <c r="R17" s="97"/>
      <c r="S17" s="98"/>
    </row>
    <row r="18" spans="1:22" ht="85.5" customHeight="1" x14ac:dyDescent="0.2">
      <c r="A18" s="258"/>
      <c r="B18" s="230" t="s">
        <v>249</v>
      </c>
      <c r="C18" s="217">
        <v>5</v>
      </c>
      <c r="D18" s="218" t="s">
        <v>257</v>
      </c>
      <c r="E18" s="219"/>
      <c r="F18" s="219"/>
      <c r="G18" s="220" t="s">
        <v>260</v>
      </c>
      <c r="H18" s="220" t="s">
        <v>261</v>
      </c>
      <c r="I18" s="220" t="s">
        <v>262</v>
      </c>
      <c r="J18" s="220" t="s">
        <v>263</v>
      </c>
      <c r="K18" s="220" t="s">
        <v>264</v>
      </c>
      <c r="L18" s="220" t="s">
        <v>265</v>
      </c>
      <c r="M18" s="220" t="s">
        <v>266</v>
      </c>
      <c r="N18" s="220">
        <v>1</v>
      </c>
      <c r="O18" s="260"/>
      <c r="P18" s="96">
        <v>24.72</v>
      </c>
      <c r="Q18" s="96">
        <f t="shared" si="0"/>
        <v>24.72</v>
      </c>
      <c r="R18" s="97"/>
      <c r="S18" s="98"/>
    </row>
    <row r="19" spans="1:22" ht="85.5" customHeight="1" x14ac:dyDescent="0.2">
      <c r="A19" s="258"/>
      <c r="B19" s="230" t="s">
        <v>249</v>
      </c>
      <c r="C19" s="217">
        <v>6</v>
      </c>
      <c r="D19" s="218" t="s">
        <v>267</v>
      </c>
      <c r="E19" s="219"/>
      <c r="F19" s="219"/>
      <c r="G19" s="217" t="s">
        <v>244</v>
      </c>
      <c r="H19" s="220" t="s">
        <v>238</v>
      </c>
      <c r="I19" s="220"/>
      <c r="J19" s="217">
        <v>1308050027</v>
      </c>
      <c r="K19" s="220" t="s">
        <v>268</v>
      </c>
      <c r="L19" s="220" t="s">
        <v>269</v>
      </c>
      <c r="M19" s="220" t="s">
        <v>270</v>
      </c>
      <c r="N19" s="220">
        <v>1</v>
      </c>
      <c r="O19" s="260"/>
      <c r="P19" s="96">
        <v>4.42</v>
      </c>
      <c r="Q19" s="96">
        <f t="shared" si="0"/>
        <v>4.42</v>
      </c>
      <c r="R19" s="97"/>
      <c r="S19" s="98"/>
    </row>
    <row r="20" spans="1:22" ht="85.5" customHeight="1" x14ac:dyDescent="0.2">
      <c r="A20" s="258"/>
      <c r="B20" s="230" t="s">
        <v>271</v>
      </c>
      <c r="C20" s="217">
        <v>7</v>
      </c>
      <c r="D20" s="218" t="s">
        <v>250</v>
      </c>
      <c r="E20" s="219"/>
      <c r="F20" s="219"/>
      <c r="G20" s="221" t="s">
        <v>251</v>
      </c>
      <c r="H20" s="220"/>
      <c r="I20" s="217" t="s">
        <v>252</v>
      </c>
      <c r="J20" s="222" t="s">
        <v>253</v>
      </c>
      <c r="K20" s="221" t="s">
        <v>254</v>
      </c>
      <c r="L20" s="221" t="s">
        <v>272</v>
      </c>
      <c r="M20" s="221" t="s">
        <v>256</v>
      </c>
      <c r="N20" s="217">
        <v>2</v>
      </c>
      <c r="O20" s="260"/>
      <c r="P20" s="96">
        <v>26</v>
      </c>
      <c r="Q20" s="96">
        <f t="shared" si="0"/>
        <v>52</v>
      </c>
      <c r="R20" s="97"/>
      <c r="S20" s="98"/>
    </row>
    <row r="21" spans="1:22" ht="132.75" thickBot="1" x14ac:dyDescent="0.25">
      <c r="A21" s="258"/>
      <c r="B21" s="230" t="s">
        <v>273</v>
      </c>
      <c r="C21" s="217">
        <v>8</v>
      </c>
      <c r="D21" s="218">
        <v>29</v>
      </c>
      <c r="E21" s="223"/>
      <c r="F21" s="219"/>
      <c r="G21" s="221" t="s">
        <v>251</v>
      </c>
      <c r="H21" s="221" t="s">
        <v>261</v>
      </c>
      <c r="I21" s="221" t="s">
        <v>274</v>
      </c>
      <c r="J21" s="221"/>
      <c r="K21" s="221" t="s">
        <v>275</v>
      </c>
      <c r="L21" s="221" t="s">
        <v>276</v>
      </c>
      <c r="M21" s="221" t="s">
        <v>277</v>
      </c>
      <c r="N21" s="221">
        <v>1</v>
      </c>
      <c r="O21" s="260"/>
      <c r="P21" s="96">
        <v>26</v>
      </c>
      <c r="Q21" s="96">
        <f t="shared" si="0"/>
        <v>26</v>
      </c>
      <c r="R21" s="97"/>
      <c r="S21" s="98"/>
    </row>
    <row r="22" spans="1:22" ht="116.25" thickBot="1" x14ac:dyDescent="0.25">
      <c r="A22" s="258"/>
      <c r="B22" s="230"/>
      <c r="C22" s="98">
        <v>10</v>
      </c>
      <c r="D22" s="95"/>
      <c r="E22" s="225"/>
      <c r="F22" s="94"/>
      <c r="G22" s="226" t="s">
        <v>278</v>
      </c>
      <c r="H22" s="225" t="s">
        <v>279</v>
      </c>
      <c r="I22" s="98" t="s">
        <v>279</v>
      </c>
      <c r="J22" s="95" t="s">
        <v>280</v>
      </c>
      <c r="K22" s="95" t="s">
        <v>280</v>
      </c>
      <c r="L22" s="93" t="s">
        <v>281</v>
      </c>
      <c r="M22" s="95" t="s">
        <v>282</v>
      </c>
      <c r="N22" s="95">
        <v>1</v>
      </c>
      <c r="O22" s="260"/>
      <c r="P22" s="96">
        <v>9</v>
      </c>
      <c r="Q22" s="96">
        <f t="shared" ref="Q22" si="1">N22*P22</f>
        <v>9</v>
      </c>
      <c r="R22" s="97"/>
      <c r="S22" s="227">
        <v>1.38</v>
      </c>
      <c r="U22" s="228">
        <f>V22/3</f>
        <v>0.45999999999999996</v>
      </c>
      <c r="V22" s="228">
        <f>S22</f>
        <v>1.38</v>
      </c>
    </row>
    <row r="23" spans="1:22" ht="85.5" customHeight="1" thickBot="1" x14ac:dyDescent="0.25">
      <c r="A23" s="258"/>
      <c r="B23" s="231"/>
      <c r="C23" s="98">
        <v>11</v>
      </c>
      <c r="D23" s="94"/>
      <c r="E23" s="95"/>
      <c r="F23" s="94"/>
      <c r="G23" s="95" t="s">
        <v>283</v>
      </c>
      <c r="H23" s="95" t="s">
        <v>58</v>
      </c>
      <c r="I23" s="95" t="s">
        <v>284</v>
      </c>
      <c r="J23" s="95" t="s">
        <v>285</v>
      </c>
      <c r="K23" s="95" t="s">
        <v>286</v>
      </c>
      <c r="L23" s="95" t="s">
        <v>281</v>
      </c>
      <c r="M23" s="95"/>
      <c r="N23" s="95">
        <v>4</v>
      </c>
      <c r="O23" s="260"/>
      <c r="P23" s="96">
        <v>36.456000000000003</v>
      </c>
      <c r="Q23" s="96">
        <f t="shared" ref="Q23:Q26" si="2">N23*P23</f>
        <v>145.82400000000001</v>
      </c>
      <c r="R23" s="97"/>
      <c r="S23" s="229">
        <v>10</v>
      </c>
      <c r="U23" s="228">
        <f>V23/3</f>
        <v>3.3333333333333335</v>
      </c>
      <c r="V23" s="228">
        <f>S23</f>
        <v>10</v>
      </c>
    </row>
    <row r="24" spans="1:22" ht="85.5" customHeight="1" x14ac:dyDescent="0.2">
      <c r="A24" s="258"/>
      <c r="B24" s="230"/>
      <c r="C24" s="98">
        <v>12</v>
      </c>
      <c r="D24" s="93"/>
      <c r="E24" s="94"/>
      <c r="F24" s="94"/>
      <c r="G24" s="95" t="s">
        <v>287</v>
      </c>
      <c r="H24" s="95" t="s">
        <v>58</v>
      </c>
      <c r="I24" s="95" t="s">
        <v>288</v>
      </c>
      <c r="J24" s="95" t="s">
        <v>289</v>
      </c>
      <c r="K24" s="95" t="s">
        <v>290</v>
      </c>
      <c r="L24" s="95" t="s">
        <v>59</v>
      </c>
      <c r="M24" s="95"/>
      <c r="N24" s="95">
        <v>1</v>
      </c>
      <c r="O24" s="260"/>
      <c r="P24" s="96">
        <v>96.58</v>
      </c>
      <c r="Q24" s="96">
        <f t="shared" si="2"/>
        <v>96.58</v>
      </c>
      <c r="R24" s="97"/>
      <c r="S24" s="98"/>
    </row>
    <row r="25" spans="1:22" ht="33" x14ac:dyDescent="0.2">
      <c r="A25" s="258"/>
      <c r="B25" s="230"/>
      <c r="C25" s="98">
        <v>13</v>
      </c>
      <c r="D25" s="93"/>
      <c r="E25" s="94"/>
      <c r="F25" s="94"/>
      <c r="G25" s="95" t="s">
        <v>291</v>
      </c>
      <c r="H25" s="95" t="s">
        <v>58</v>
      </c>
      <c r="I25" s="95" t="s">
        <v>292</v>
      </c>
      <c r="J25" s="95" t="s">
        <v>293</v>
      </c>
      <c r="K25" s="95"/>
      <c r="L25" s="95"/>
      <c r="M25" s="95"/>
      <c r="N25" s="95">
        <v>1</v>
      </c>
      <c r="O25" s="260"/>
      <c r="P25" s="96">
        <v>0</v>
      </c>
      <c r="Q25" s="96">
        <f t="shared" si="2"/>
        <v>0</v>
      </c>
      <c r="R25" s="97"/>
      <c r="S25" s="98"/>
    </row>
    <row r="26" spans="1:22" ht="33" x14ac:dyDescent="0.2">
      <c r="A26" s="258"/>
      <c r="B26" s="230"/>
      <c r="C26" s="98">
        <v>14</v>
      </c>
      <c r="D26" s="93"/>
      <c r="E26" s="94"/>
      <c r="F26" s="94"/>
      <c r="G26" s="95" t="s">
        <v>294</v>
      </c>
      <c r="H26" s="95" t="s">
        <v>58</v>
      </c>
      <c r="I26" s="95" t="s">
        <v>295</v>
      </c>
      <c r="J26" s="95"/>
      <c r="K26" s="95"/>
      <c r="L26" s="95"/>
      <c r="M26" s="95" t="s">
        <v>296</v>
      </c>
      <c r="N26" s="95">
        <v>1</v>
      </c>
      <c r="O26" s="260"/>
      <c r="P26" s="96">
        <v>0</v>
      </c>
      <c r="Q26" s="96">
        <f t="shared" si="2"/>
        <v>0</v>
      </c>
      <c r="R26" s="97"/>
      <c r="S26" s="98"/>
    </row>
    <row r="27" spans="1:22" ht="17.25" thickBot="1" x14ac:dyDescent="0.25">
      <c r="A27" s="259"/>
      <c r="B27" s="230"/>
      <c r="C27" s="98"/>
      <c r="D27" s="93"/>
      <c r="E27" s="93"/>
      <c r="F27" s="94"/>
      <c r="G27" s="95"/>
      <c r="H27" s="95"/>
      <c r="I27" s="95"/>
      <c r="J27" s="95"/>
      <c r="K27" s="95"/>
      <c r="L27" s="95"/>
      <c r="M27" s="95"/>
      <c r="N27" s="95"/>
      <c r="O27" s="261"/>
      <c r="P27" s="96"/>
      <c r="Q27" s="96"/>
      <c r="R27" s="97"/>
      <c r="S27" s="98"/>
    </row>
    <row r="28" spans="1:22" ht="17.25" thickTop="1" x14ac:dyDescent="0.2">
      <c r="K28" s="76"/>
      <c r="L28" s="76"/>
      <c r="M28" s="76"/>
      <c r="N28" s="99"/>
      <c r="O28" s="99"/>
      <c r="P28" s="99"/>
      <c r="Q28" s="99"/>
      <c r="R28" s="76"/>
    </row>
    <row r="29" spans="1:22" x14ac:dyDescent="0.15"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1" t="s">
        <v>21</v>
      </c>
      <c r="P29" s="102"/>
      <c r="Q29" s="103">
        <f>SUM(Q14:Q28)</f>
        <v>604.2940000000001</v>
      </c>
      <c r="R29" s="76"/>
    </row>
    <row r="30" spans="1:22" x14ac:dyDescent="0.2">
      <c r="C30" s="35"/>
      <c r="D30" s="35"/>
      <c r="E30" s="35"/>
      <c r="F30" s="35"/>
      <c r="G30" s="35"/>
      <c r="H30" s="36"/>
      <c r="I30" s="36"/>
      <c r="J30" s="36"/>
      <c r="K30" s="36"/>
      <c r="L30" s="36"/>
      <c r="M30" s="36"/>
      <c r="N30" s="37"/>
      <c r="O30" s="38" t="s">
        <v>22</v>
      </c>
      <c r="P30" s="67"/>
      <c r="Q30" s="104">
        <f>Q29*24%</f>
        <v>145.03056000000001</v>
      </c>
      <c r="R30" s="76"/>
    </row>
    <row r="31" spans="1:22" x14ac:dyDescent="0.15"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6"/>
      <c r="O31" s="107" t="s">
        <v>23</v>
      </c>
      <c r="P31" s="108"/>
      <c r="Q31" s="109">
        <f>SUM(Q29:Q30)</f>
        <v>749.32456000000013</v>
      </c>
    </row>
    <row r="32" spans="1:22" x14ac:dyDescent="0.2">
      <c r="P32" s="76"/>
      <c r="Q32" s="76"/>
    </row>
    <row r="33" spans="16:17" x14ac:dyDescent="0.2">
      <c r="P33" s="76"/>
      <c r="Q33" s="76"/>
    </row>
    <row r="34" spans="16:17" x14ac:dyDescent="0.2">
      <c r="P34" s="76"/>
      <c r="Q34" s="76"/>
    </row>
    <row r="35" spans="16:17" x14ac:dyDescent="0.2">
      <c r="P35" s="76"/>
      <c r="Q35" s="76"/>
    </row>
    <row r="36" spans="16:17" x14ac:dyDescent="0.2">
      <c r="P36" s="76"/>
      <c r="Q36" s="76"/>
    </row>
    <row r="37" spans="16:17" x14ac:dyDescent="0.2">
      <c r="P37" s="76"/>
      <c r="Q37" s="76"/>
    </row>
    <row r="38" spans="16:17" x14ac:dyDescent="0.2">
      <c r="P38" s="76"/>
      <c r="Q38" s="76"/>
    </row>
    <row r="39" spans="16:17" x14ac:dyDescent="0.2">
      <c r="P39" s="76"/>
      <c r="Q39" s="76"/>
    </row>
    <row r="40" spans="16:17" x14ac:dyDescent="0.2">
      <c r="P40" s="76"/>
      <c r="Q40" s="76"/>
    </row>
    <row r="41" spans="16:17" x14ac:dyDescent="0.2">
      <c r="P41" s="76"/>
      <c r="Q41" s="76"/>
    </row>
    <row r="42" spans="16:17" x14ac:dyDescent="0.2">
      <c r="P42" s="76"/>
      <c r="Q42" s="76"/>
    </row>
    <row r="43" spans="16:17" x14ac:dyDescent="0.2">
      <c r="P43" s="76"/>
      <c r="Q43" s="76"/>
    </row>
    <row r="44" spans="16:17" x14ac:dyDescent="0.2">
      <c r="P44" s="76"/>
      <c r="Q44" s="76"/>
    </row>
    <row r="45" spans="16:17" x14ac:dyDescent="0.2">
      <c r="P45" s="76"/>
      <c r="Q45" s="76"/>
    </row>
    <row r="46" spans="16:17" x14ac:dyDescent="0.2">
      <c r="P46" s="76"/>
      <c r="Q46" s="76"/>
    </row>
    <row r="47" spans="16:17" x14ac:dyDescent="0.2">
      <c r="P47" s="76"/>
      <c r="Q47" s="76"/>
    </row>
    <row r="48" spans="16:17" x14ac:dyDescent="0.2">
      <c r="P48" s="76"/>
      <c r="Q48" s="76"/>
    </row>
    <row r="49" spans="16:17" x14ac:dyDescent="0.2">
      <c r="P49" s="76"/>
      <c r="Q49" s="76"/>
    </row>
    <row r="50" spans="16:17" x14ac:dyDescent="0.2">
      <c r="P50" s="76"/>
      <c r="Q50" s="76"/>
    </row>
    <row r="51" spans="16:17" x14ac:dyDescent="0.2">
      <c r="P51" s="76"/>
      <c r="Q51" s="76"/>
    </row>
    <row r="52" spans="16:17" x14ac:dyDescent="0.2">
      <c r="P52" s="76"/>
      <c r="Q52" s="76"/>
    </row>
    <row r="53" spans="16:17" x14ac:dyDescent="0.2">
      <c r="P53" s="76"/>
      <c r="Q53" s="76"/>
    </row>
  </sheetData>
  <mergeCells count="3">
    <mergeCell ref="A14:A27"/>
    <mergeCell ref="O14:O27"/>
    <mergeCell ref="N2:Q6"/>
  </mergeCells>
  <dataValidations disablePrompts="1" count="2">
    <dataValidation type="list" allowBlank="1" showInputMessage="1" showErrorMessage="1" sqref="P10" xr:uid="{00000000-0002-0000-0100-000000000000}">
      <formula1>ΠΡΟΤΙΜΟΛΟΓΙΟ</formula1>
    </dataValidation>
    <dataValidation type="list" allowBlank="1" showInputMessage="1" showErrorMessage="1" sqref="A13:B13" xr:uid="{00000000-0002-0000-0100-000001000000}">
      <formula1>ΕΠΙΠΕΔΟ</formula1>
    </dataValidation>
  </dataValidations>
  <hyperlinks>
    <hyperlink ref="U1" r:id="rId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61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3</vt:i4>
      </vt:variant>
    </vt:vector>
  </HeadingPairs>
  <TitlesOfParts>
    <vt:vector size="5" baseType="lpstr">
      <vt:lpstr>ΠΡΟΣΦΟΡΑ</vt:lpstr>
      <vt:lpstr>ΕΞΑΡΤΗΜΑΤΑ</vt:lpstr>
      <vt:lpstr>ΕΞΑΡΤΗΜΑΤΑ!Print_Area</vt:lpstr>
      <vt:lpstr>ΠΡΟΣΦΟΡΑ!Print_Area</vt:lpstr>
      <vt:lpstr>ΕΞΑΡΤΗΜΑΤΑ!Print_Titles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2023-05-08T09:33:12Z</cp:lastPrinted>
  <dcterms:created xsi:type="dcterms:W3CDTF">2006-10-05T09:50:56Z</dcterms:created>
  <dcterms:modified xsi:type="dcterms:W3CDTF">2026-02-20T11:52:16Z</dcterms:modified>
</cp:coreProperties>
</file>